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pier-mail.napier.ac.uk\students\Research Students\User Data\40502941\"/>
    </mc:Choice>
  </mc:AlternateContent>
  <xr:revisionPtr revIDLastSave="0" documentId="13_ncr:1_{778EE7DC-D24F-44DC-8A37-C4D280394A84}" xr6:coauthVersionLast="47" xr6:coauthVersionMax="47" xr10:uidLastSave="{00000000-0000-0000-0000-000000000000}"/>
  <bookViews>
    <workbookView xWindow="-120" yWindow="-120" windowWidth="29040" windowHeight="15840" xr2:uid="{C7A24354-49A4-E445-B2D4-CA5F26A850D1}"/>
  </bookViews>
  <sheets>
    <sheet name="Sheet1" sheetId="1" r:id="rId1"/>
    <sheet name="Sheet2" sheetId="2" r:id="rId2"/>
    <sheet name="Sheet1 (2)" sheetId="3" r:id="rId3"/>
    <sheet name="Sheet3" sheetId="5" r:id="rId4"/>
    <sheet name="Sheet5" sheetId="6" r:id="rId5"/>
    <sheet name="Sheet4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I9" i="5" l="1"/>
  <c r="NI7" i="5"/>
  <c r="NI8" i="5"/>
  <c r="NI6" i="5"/>
  <c r="NH7" i="5"/>
  <c r="NH8" i="5"/>
  <c r="NH9" i="5"/>
  <c r="NH6" i="5"/>
  <c r="CR7" i="5"/>
  <c r="CR8" i="5"/>
  <c r="CR9" i="5"/>
  <c r="CR6" i="5"/>
  <c r="DG7" i="5"/>
  <c r="DG8" i="5"/>
  <c r="DG9" i="5"/>
  <c r="DG6" i="5"/>
  <c r="DV7" i="5"/>
  <c r="DV8" i="5"/>
  <c r="DV9" i="5"/>
  <c r="DV6" i="5"/>
  <c r="EM7" i="5"/>
  <c r="EM8" i="5"/>
  <c r="EM9" i="5"/>
  <c r="CB7" i="5"/>
  <c r="CB8" i="5"/>
  <c r="CB9" i="5"/>
  <c r="CB6" i="5"/>
  <c r="BH7" i="5"/>
  <c r="BH8" i="5"/>
  <c r="BH9" i="5"/>
  <c r="BH6" i="5"/>
  <c r="AN7" i="5"/>
  <c r="AN8" i="5"/>
  <c r="AN9" i="5"/>
  <c r="AN6" i="5"/>
  <c r="U7" i="5"/>
  <c r="U8" i="5"/>
  <c r="U9" i="5"/>
  <c r="U6" i="5"/>
  <c r="EM6" i="5"/>
  <c r="EJ7" i="5"/>
  <c r="EJ8" i="5"/>
  <c r="EJ9" i="5"/>
  <c r="EJ6" i="5"/>
  <c r="DU7" i="5"/>
  <c r="DU8" i="5"/>
  <c r="DU9" i="5"/>
  <c r="DU6" i="5"/>
  <c r="DF7" i="5"/>
  <c r="DF8" i="5"/>
  <c r="DF9" i="5"/>
  <c r="DF6" i="5"/>
  <c r="CQ7" i="5"/>
  <c r="EK7" i="5" s="1"/>
  <c r="CQ8" i="5"/>
  <c r="EK8" i="5" s="1"/>
  <c r="CQ9" i="5"/>
  <c r="EK9" i="5" s="1"/>
  <c r="CQ6" i="5"/>
  <c r="EL6" i="5" s="1"/>
  <c r="CA7" i="5"/>
  <c r="CA8" i="5"/>
  <c r="CA9" i="5"/>
  <c r="CA6" i="5"/>
  <c r="BG7" i="5"/>
  <c r="BG8" i="5"/>
  <c r="BG9" i="5"/>
  <c r="BG6" i="5"/>
  <c r="AM7" i="5"/>
  <c r="AM8" i="5"/>
  <c r="AM9" i="5"/>
  <c r="AM6" i="5"/>
  <c r="T7" i="5"/>
  <c r="CC7" i="5" s="1"/>
  <c r="T8" i="5"/>
  <c r="CC8" i="5" s="1"/>
  <c r="T9" i="5"/>
  <c r="CC9" i="5" s="1"/>
  <c r="T6" i="5"/>
  <c r="CC6" i="5" s="1"/>
  <c r="E6" i="3"/>
  <c r="E7" i="3"/>
  <c r="E8" i="3"/>
  <c r="E9" i="3"/>
  <c r="BZ7" i="1"/>
  <c r="BZ8" i="1"/>
  <c r="BZ9" i="1"/>
  <c r="BZ6" i="1"/>
  <c r="D1" i="4"/>
  <c r="E1" i="4"/>
  <c r="D2" i="4"/>
  <c r="E2" i="4" s="1"/>
  <c r="D3" i="4"/>
  <c r="E3" i="4" s="1"/>
  <c r="D4" i="4"/>
  <c r="C2" i="4"/>
  <c r="C3" i="4"/>
  <c r="C4" i="4"/>
  <c r="C1" i="4"/>
  <c r="D5" i="4" l="1"/>
  <c r="C5" i="4"/>
  <c r="CD6" i="5"/>
  <c r="CD9" i="5"/>
  <c r="CD8" i="5"/>
  <c r="CD7" i="5"/>
  <c r="EL7" i="5"/>
  <c r="EL9" i="5"/>
  <c r="EL8" i="5"/>
  <c r="EK6" i="5"/>
  <c r="E4" i="4"/>
  <c r="E5" i="4" s="1"/>
</calcChain>
</file>

<file path=xl/sharedStrings.xml><?xml version="1.0" encoding="utf-8"?>
<sst xmlns="http://schemas.openxmlformats.org/spreadsheetml/2006/main" count="1368" uniqueCount="40">
  <si>
    <t>COMMUNITY</t>
  </si>
  <si>
    <t>PM</t>
  </si>
  <si>
    <t>PM 2.5</t>
  </si>
  <si>
    <t>WK1</t>
  </si>
  <si>
    <t>DAY 1</t>
  </si>
  <si>
    <t>DAY 2</t>
  </si>
  <si>
    <t>DAY 3</t>
  </si>
  <si>
    <t>WK2</t>
  </si>
  <si>
    <t>WK3</t>
  </si>
  <si>
    <t>WK4</t>
  </si>
  <si>
    <t>AM</t>
  </si>
  <si>
    <t>PM 10</t>
  </si>
  <si>
    <t>HCHO</t>
  </si>
  <si>
    <t>CO2</t>
  </si>
  <si>
    <t>O3</t>
  </si>
  <si>
    <t>AVERAGE</t>
  </si>
  <si>
    <t>M</t>
  </si>
  <si>
    <t>G</t>
  </si>
  <si>
    <t>P</t>
  </si>
  <si>
    <t>U</t>
  </si>
  <si>
    <t>VOC/TVOC</t>
  </si>
  <si>
    <t>mg/m3</t>
  </si>
  <si>
    <t>rains</t>
  </si>
  <si>
    <t>ppm</t>
  </si>
  <si>
    <t>NO2 PPM</t>
  </si>
  <si>
    <t>AQI pm2..5</t>
  </si>
  <si>
    <t>PM2.5</t>
  </si>
  <si>
    <t>PM10</t>
  </si>
  <si>
    <t>VOC</t>
  </si>
  <si>
    <t>AQI</t>
  </si>
  <si>
    <t>NO2</t>
  </si>
  <si>
    <t>grande</t>
  </si>
  <si>
    <t>average</t>
  </si>
  <si>
    <t>SD</t>
  </si>
  <si>
    <t>STD</t>
  </si>
  <si>
    <t>MEAN</t>
  </si>
  <si>
    <t>C1</t>
  </si>
  <si>
    <t>C2</t>
  </si>
  <si>
    <t>C3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</si>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</sst>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rgb="FF00B050"/>
      <name val="Calibri"/>
      <family val="2"/>
      <scheme val="minor"/>
    </font>
    <font>
      <sz val="12"/>
      <color theme="8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9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FFFF0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164" fontId="0" fillId="0" borderId="0" xfId="0" applyNumberFormat="1"/>
    <xf numFmtId="0" fontId="9" fillId="0" borderId="0" xfId="0" applyFont="1"/>
    <xf numFmtId="165" fontId="9" fillId="0" borderId="0" xfId="0" applyNumberFormat="1" applyFont="1"/>
    <xf numFmtId="2" fontId="9" fillId="0" borderId="0" xfId="0" applyNumberFormat="1" applyFont="1"/>
    <xf numFmtId="0" fontId="10" fillId="0" borderId="0" xfId="0" applyFont="1"/>
    <xf numFmtId="164" fontId="6" fillId="0" borderId="0" xfId="0" applyNumberFormat="1" applyFont="1"/>
    <xf numFmtId="164" fontId="11" fillId="0" borderId="0" xfId="0" applyNumberFormat="1" applyFont="1"/>
    <xf numFmtId="2" fontId="6" fillId="0" borderId="0" xfId="0" applyNumberFormat="1" applyFont="1"/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2" fontId="14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2" fontId="16" fillId="0" borderId="0" xfId="0" applyNumberFormat="1" applyFont="1"/>
    <xf numFmtId="2" fontId="18" fillId="0" borderId="0" xfId="0" applyNumberFormat="1" applyFont="1"/>
    <xf numFmtId="164" fontId="18" fillId="0" borderId="0" xfId="0" applyNumberFormat="1" applyFont="1"/>
    <xf numFmtId="166" fontId="18" fillId="0" borderId="0" xfId="0" applyNumberFormat="1" applyFont="1"/>
    <xf numFmtId="1" fontId="18" fillId="0" borderId="0" xfId="0" applyNumberFormat="1" applyFont="1"/>
    <xf numFmtId="0" fontId="19" fillId="0" borderId="0" xfId="0" applyFont="1"/>
    <xf numFmtId="2" fontId="0" fillId="0" borderId="0" xfId="0" applyNumberFormat="1" applyAlignment="1">
      <alignment horizontal="left" indent="6"/>
    </xf>
    <xf numFmtId="164" fontId="9" fillId="0" borderId="0" xfId="0" applyNumberFormat="1" applyFont="1"/>
    <xf numFmtId="0" fontId="20" fillId="0" borderId="0" xfId="0" applyFont="1"/>
    <xf numFmtId="0" fontId="18" fillId="0" borderId="0" xfId="0" applyFont="1"/>
    <xf numFmtId="2" fontId="21" fillId="0" borderId="0" xfId="0" applyNumberFormat="1" applyFont="1"/>
    <xf numFmtId="164" fontId="22" fillId="0" borderId="0" xfId="0" applyNumberFormat="1" applyFont="1"/>
    <xf numFmtId="164" fontId="23" fillId="0" borderId="0" xfId="0" applyNumberFormat="1" applyFont="1"/>
    <xf numFmtId="164" fontId="24" fillId="0" borderId="0" xfId="0" applyNumberFormat="1" applyFont="1"/>
    <xf numFmtId="2" fontId="0" fillId="0" borderId="0" xfId="0" applyNumberFormat="1"/>
    <xf numFmtId="0" fontId="25" fillId="0" borderId="0" xfId="0" applyFont="1"/>
    <xf numFmtId="166" fontId="26" fillId="0" borderId="0" xfId="0" applyNumberFormat="1" applyFont="1"/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Sheet2!$B$11</c:f>
              <c:strCache>
                <c:ptCount val="1"/>
                <c:pt idx="0">
                  <c:v>AQI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Sheet2!$A$12:$A$15</c:f>
              <c:strCache>
                <c:ptCount val="4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</c:strCache>
            </c:strRef>
          </c:cat>
          <c:val>
            <c:numRef>
              <c:f>Sheet2!$B$12:$B$15</c:f>
              <c:numCache>
                <c:formatCode>General</c:formatCode>
                <c:ptCount val="4"/>
                <c:pt idx="0">
                  <c:v>58</c:v>
                </c:pt>
                <c:pt idx="1">
                  <c:v>81</c:v>
                </c:pt>
                <c:pt idx="2">
                  <c:v>70</c:v>
                </c:pt>
                <c:pt idx="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F-A343-A1C0-A8433B317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7643055"/>
        <c:axId val="2047645039"/>
      </c:barChart>
      <c:catAx>
        <c:axId val="2047643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645039"/>
        <c:crosses val="autoZero"/>
        <c:auto val="1"/>
        <c:lblAlgn val="ctr"/>
        <c:lblOffset val="100"/>
        <c:noMultiLvlLbl val="0"/>
      </c:catAx>
      <c:valAx>
        <c:axId val="2047645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643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chemeClr val="tx1"/>
                </a:solidFill>
              </a:rPr>
              <a:t>PM2.5</a:t>
            </a:r>
            <a:r>
              <a:rPr lang="en-GB" baseline="0">
                <a:solidFill>
                  <a:schemeClr val="tx1"/>
                </a:solidFill>
              </a:rPr>
              <a:t> CONCENTRATIONS OVER 4 WEEKS</a:t>
            </a:r>
            <a:endParaRPr lang="en-GB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64762009643899E-2"/>
          <c:y val="7.7531821680184715E-2"/>
          <c:w val="0.907374357925539"/>
          <c:h val="0.76060051704063314"/>
        </c:manualLayout>
      </c:layout>
      <c:lineChart>
        <c:grouping val="standard"/>
        <c:varyColors val="0"/>
        <c:ser>
          <c:idx val="0"/>
          <c:order val="0"/>
          <c:tx>
            <c:strRef>
              <c:f>Sheet5!$A$2</c:f>
              <c:strCache>
                <c:ptCount val="1"/>
                <c:pt idx="0">
                  <c:v>C1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Sheet5!$B$2:$E$2</c:f>
              <c:numCache>
                <c:formatCode>0.00</c:formatCode>
                <c:ptCount val="4"/>
                <c:pt idx="0">
                  <c:v>24.544444444444444</c:v>
                </c:pt>
                <c:pt idx="1">
                  <c:v>26.041176470588233</c:v>
                </c:pt>
                <c:pt idx="2">
                  <c:v>26.411111111111111</c:v>
                </c:pt>
                <c:pt idx="3">
                  <c:v>24.299999999999997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19-5343-9FBB-740EEF00CEAD}"/>
            </c:ext>
          </c:extLst>
        </c:ser>
        <c:ser>
          <c:idx val="1"/>
          <c:order val="1"/>
          <c:tx>
            <c:strRef>
              <c:f>Sheet5!$A$3</c:f>
              <c:strCache>
                <c:ptCount val="1"/>
                <c:pt idx="0">
                  <c:v>C2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Sheet5!$B$3:$E$3</c:f>
              <c:numCache>
                <c:formatCode>0.00</c:formatCode>
                <c:ptCount val="4"/>
                <c:pt idx="0">
                  <c:v>38.299999999999997</c:v>
                </c:pt>
                <c:pt idx="1">
                  <c:v>25.941666666666666</c:v>
                </c:pt>
                <c:pt idx="2">
                  <c:v>24.691666666666666</c:v>
                </c:pt>
                <c:pt idx="3">
                  <c:v>23.099999999999998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19-5343-9FBB-740EEF00CEAD}"/>
            </c:ext>
          </c:extLst>
        </c:ser>
        <c:ser>
          <c:idx val="2"/>
          <c:order val="2"/>
          <c:tx>
            <c:strRef>
              <c:f>Sheet5!$A$4</c:f>
              <c:strCache>
                <c:ptCount val="1"/>
                <c:pt idx="0">
                  <c:v>C3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Sheet5!$B$4:$E$4</c:f>
              <c:numCache>
                <c:formatCode>0.00</c:formatCode>
                <c:ptCount val="4"/>
                <c:pt idx="0">
                  <c:v>22.141666666666666</c:v>
                </c:pt>
                <c:pt idx="1">
                  <c:v>21.941666666666666</c:v>
                </c:pt>
                <c:pt idx="2">
                  <c:v>24.333333333333332</c:v>
                </c:pt>
                <c:pt idx="3">
                  <c:v>22.863636363636367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19-5343-9FBB-740EEF00CEAD}"/>
            </c:ext>
          </c:extLst>
        </c:ser>
        <c:ser>
          <c:idx val="3"/>
          <c:order val="3"/>
          <c:tx>
            <c:strRef>
              <c:f>Sheet5!$A$5</c:f>
              <c:strCache>
                <c:ptCount val="1"/>
                <c:pt idx="0">
                  <c:v>C4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Sheet5!$B$5:$E$5</c:f>
              <c:numCache>
                <c:formatCode>0.00</c:formatCode>
                <c:ptCount val="4"/>
                <c:pt idx="0">
                  <c:v>28.177777777777777</c:v>
                </c:pt>
                <c:pt idx="1">
                  <c:v>26.041666666666668</c:v>
                </c:pt>
                <c:pt idx="2">
                  <c:v>25.849999999999998</c:v>
                </c:pt>
                <c:pt idx="3">
                  <c:v>24.649999999999995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19-5343-9FBB-740EEF00C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1684496"/>
        <c:axId val="1251879168"/>
      </c:lineChart>
      <c:catAx>
        <c:axId val="1251684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Weeks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1879168"/>
        <c:crosses val="autoZero"/>
        <c:auto val="1"/>
        <c:lblAlgn val="ctr"/>
        <c:lblOffset val="100"/>
        <c:noMultiLvlLbl val="0"/>
      </c:catAx>
      <c:valAx>
        <c:axId val="125187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concentration</a:t>
                </a:r>
                <a:r>
                  <a:rPr lang="en-GB" sz="1400" baseline="0"/>
                  <a:t> (ug/m3)</a:t>
                </a:r>
                <a:endParaRPr lang="en-GB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1684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666750</xdr:colOff>
      <xdr:row>7</xdr:row>
      <xdr:rowOff>139700</xdr:rowOff>
    </xdr:from>
    <xdr:to>
      <xdr:col>14</xdr:col>
      <xdr:colOff>685800</xdr:colOff>
      <xdr:row>26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70231CB-3C4B-73DE-2DD2-7BAB88457D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</xdr:colOff>
      <xdr:row>7</xdr:row>
      <xdr:rowOff>190500</xdr:rowOff>
    </xdr:from>
    <xdr:to>
      <xdr:col>16</xdr:col>
      <xdr:colOff>393700</xdr:colOff>
      <xdr:row>32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77725A-7063-B217-CDC4-DD62D5267B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0265-4C33-EC42-90FC-BC008746D155}">
  <dimension ref="A1:NO9"/>
  <sheetViews>
    <sheetView tabSelected="1" workbookViewId="0">
      <selection activeCell="A9" sqref="A9"/>
    </sheetView>
  </sheetViews>
  <sheetFormatPr defaultColWidth="11" defaultRowHeight="15.75" x14ac:dyDescent="0.25"/>
  <cols>
    <col min="1" max="1" width="29.125" customWidth="1"/>
    <col min="77" max="77" width="15.125" customWidth="1"/>
    <col min="277" max="277" width="15" customWidth="1"/>
    <col min="278" max="278" width="13.375" customWidth="1"/>
  </cols>
  <sheetData>
    <row r="1" spans="1:379" s="1" customFormat="1" ht="18.75" x14ac:dyDescent="0.3">
      <c r="A1" s="1" t="s">
        <v>0</v>
      </c>
      <c r="B1" s="3" t="s">
        <v>2</v>
      </c>
      <c r="T1" s="5" t="s">
        <v>15</v>
      </c>
      <c r="AM1" s="5" t="s">
        <v>15</v>
      </c>
      <c r="BF1" s="5" t="s">
        <v>15</v>
      </c>
      <c r="BZ1" s="5" t="s">
        <v>15</v>
      </c>
      <c r="CA1" s="3" t="s">
        <v>11</v>
      </c>
      <c r="CM1" s="5" t="s">
        <v>15</v>
      </c>
      <c r="CZ1" s="5" t="s">
        <v>15</v>
      </c>
      <c r="DM1" s="5" t="s">
        <v>15</v>
      </c>
      <c r="DZ1" s="5"/>
      <c r="EA1" s="3" t="s">
        <v>20</v>
      </c>
      <c r="EB1" s="3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X1" s="3" t="s">
        <v>12</v>
      </c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U1" s="3" t="s">
        <v>13</v>
      </c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R1" s="3" t="s">
        <v>25</v>
      </c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O1" s="3" t="s">
        <v>14</v>
      </c>
      <c r="LP1" s="2" t="s">
        <v>23</v>
      </c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M1" s="5"/>
      <c r="MN1" s="3" t="s">
        <v>24</v>
      </c>
      <c r="MO1" s="2"/>
      <c r="MP1" s="2"/>
      <c r="MQ1" s="2"/>
      <c r="MR1" s="2"/>
      <c r="MS1" s="2"/>
      <c r="MT1" s="5" t="s">
        <v>15</v>
      </c>
      <c r="MU1" s="2"/>
      <c r="MV1" s="2"/>
      <c r="MW1" s="2"/>
      <c r="MX1" s="2"/>
      <c r="MY1" s="2"/>
      <c r="MZ1" s="2"/>
      <c r="NA1" s="5" t="s">
        <v>15</v>
      </c>
      <c r="NB1" s="2"/>
      <c r="NC1" s="2"/>
      <c r="ND1" s="2"/>
      <c r="NE1" s="2"/>
      <c r="NF1" s="2"/>
      <c r="NG1" s="2"/>
      <c r="NH1" s="5" t="s">
        <v>15</v>
      </c>
      <c r="NI1" s="2"/>
      <c r="NJ1" s="2"/>
      <c r="NK1" s="2"/>
      <c r="NL1" s="2"/>
      <c r="NM1" s="2"/>
      <c r="NO1" s="5"/>
    </row>
    <row r="2" spans="1:379" s="1" customFormat="1" ht="18.75" x14ac:dyDescent="0.3">
      <c r="B2" s="1" t="s">
        <v>3</v>
      </c>
      <c r="U2" s="1" t="s">
        <v>7</v>
      </c>
      <c r="AN2" s="1" t="s">
        <v>8</v>
      </c>
      <c r="BG2" s="1" t="s">
        <v>9</v>
      </c>
      <c r="CA2" s="1" t="s">
        <v>3</v>
      </c>
      <c r="CN2" s="1" t="s">
        <v>7</v>
      </c>
      <c r="DA2" s="1" t="s">
        <v>8</v>
      </c>
      <c r="DN2" s="1" t="s">
        <v>9</v>
      </c>
      <c r="DO2" s="1" t="s">
        <v>22</v>
      </c>
      <c r="EA2" s="2" t="s">
        <v>3</v>
      </c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 t="s">
        <v>7</v>
      </c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 t="s">
        <v>8</v>
      </c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 t="s">
        <v>9</v>
      </c>
      <c r="FL2" s="2"/>
      <c r="FM2" s="2"/>
      <c r="FN2" s="2"/>
      <c r="FO2" s="2"/>
      <c r="FP2" s="2"/>
      <c r="FQ2" s="2"/>
      <c r="FR2" s="2"/>
      <c r="FS2" s="2"/>
      <c r="FX2" s="2" t="s">
        <v>3</v>
      </c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 t="s">
        <v>7</v>
      </c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 t="s">
        <v>8</v>
      </c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 t="s">
        <v>9</v>
      </c>
      <c r="HI2" s="2"/>
      <c r="HJ2" s="2"/>
      <c r="HK2" s="2"/>
      <c r="HL2" s="2"/>
      <c r="HM2" s="2"/>
      <c r="HN2" s="2"/>
      <c r="HO2" s="2"/>
      <c r="HP2" s="2"/>
      <c r="HU2" s="2" t="s">
        <v>3</v>
      </c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 t="s">
        <v>7</v>
      </c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 t="s">
        <v>8</v>
      </c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 t="s">
        <v>9</v>
      </c>
      <c r="JF2" s="2"/>
      <c r="JG2" s="2"/>
      <c r="JH2" s="2"/>
      <c r="JI2" s="2"/>
      <c r="JJ2" s="2"/>
      <c r="JK2" s="2"/>
      <c r="JL2" s="2"/>
      <c r="JM2" s="2"/>
      <c r="JR2" s="2" t="s">
        <v>3</v>
      </c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 t="s">
        <v>7</v>
      </c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 t="s">
        <v>8</v>
      </c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 t="s">
        <v>9</v>
      </c>
      <c r="LC2" s="2"/>
      <c r="LD2" s="2"/>
      <c r="LE2" s="2"/>
      <c r="LF2" s="2"/>
      <c r="LG2" s="2"/>
      <c r="LH2" s="2"/>
      <c r="LI2" s="2"/>
      <c r="LJ2" s="2"/>
      <c r="LO2" s="2" t="s">
        <v>3</v>
      </c>
      <c r="LP2" s="2"/>
      <c r="LQ2" s="2"/>
      <c r="LR2" s="2"/>
      <c r="LS2" s="2"/>
      <c r="LT2" s="2"/>
      <c r="LU2" s="2" t="s">
        <v>7</v>
      </c>
      <c r="LV2" s="2"/>
      <c r="LW2" s="2"/>
      <c r="LX2" s="2"/>
      <c r="LY2" s="2"/>
      <c r="LZ2" s="2"/>
      <c r="MA2" s="2" t="s">
        <v>8</v>
      </c>
      <c r="MB2" s="2"/>
      <c r="MC2" s="2"/>
      <c r="MD2" s="2"/>
      <c r="ME2" s="2"/>
      <c r="MF2" s="2"/>
      <c r="MG2" s="2" t="s">
        <v>9</v>
      </c>
      <c r="MH2" s="2"/>
      <c r="MI2" s="2"/>
      <c r="MJ2" s="2"/>
      <c r="MK2" s="2"/>
      <c r="MN2" s="2" t="s">
        <v>3</v>
      </c>
      <c r="MO2" s="2"/>
      <c r="MP2" s="2"/>
      <c r="MQ2" s="2"/>
      <c r="MR2" s="2"/>
      <c r="MS2" s="2"/>
      <c r="MT2" s="2"/>
      <c r="MU2" s="2" t="s">
        <v>7</v>
      </c>
      <c r="MV2" s="2"/>
      <c r="MW2" s="2"/>
      <c r="MX2" s="2"/>
      <c r="MY2" s="2"/>
      <c r="MZ2" s="2"/>
      <c r="NA2" s="2"/>
      <c r="NB2" s="2" t="s">
        <v>8</v>
      </c>
      <c r="NC2" s="2"/>
      <c r="ND2" s="2"/>
      <c r="NE2" s="2"/>
      <c r="NF2" s="2"/>
      <c r="NG2" s="2"/>
      <c r="NH2" s="2"/>
      <c r="NI2" s="2" t="s">
        <v>9</v>
      </c>
      <c r="NJ2" s="2"/>
      <c r="NK2" s="2"/>
      <c r="NL2" s="2"/>
      <c r="NM2" s="2"/>
    </row>
    <row r="3" spans="1:379" s="1" customFormat="1" ht="18.75" x14ac:dyDescent="0.3">
      <c r="B3" s="1" t="s">
        <v>4</v>
      </c>
      <c r="H3" s="1" t="s">
        <v>5</v>
      </c>
      <c r="N3" s="1" t="s">
        <v>6</v>
      </c>
      <c r="U3" s="1" t="s">
        <v>4</v>
      </c>
      <c r="AA3" s="1" t="s">
        <v>5</v>
      </c>
      <c r="AG3" s="1" t="s">
        <v>6</v>
      </c>
      <c r="AN3" s="1" t="s">
        <v>4</v>
      </c>
      <c r="AT3" s="1" t="s">
        <v>5</v>
      </c>
      <c r="AZ3" s="1" t="s">
        <v>6</v>
      </c>
      <c r="BG3" s="1" t="s">
        <v>4</v>
      </c>
      <c r="BM3" s="1" t="s">
        <v>5</v>
      </c>
      <c r="BS3" s="1" t="s">
        <v>6</v>
      </c>
      <c r="CA3" s="1" t="s">
        <v>4</v>
      </c>
      <c r="CE3" s="1" t="s">
        <v>5</v>
      </c>
      <c r="CI3" s="1" t="s">
        <v>6</v>
      </c>
      <c r="CN3" s="1" t="s">
        <v>4</v>
      </c>
      <c r="CR3" s="1" t="s">
        <v>5</v>
      </c>
      <c r="CV3" s="1" t="s">
        <v>6</v>
      </c>
      <c r="DA3" s="1" t="s">
        <v>4</v>
      </c>
      <c r="DE3" s="1" t="s">
        <v>5</v>
      </c>
      <c r="DI3" s="1" t="s">
        <v>6</v>
      </c>
      <c r="DN3" s="1" t="s">
        <v>4</v>
      </c>
      <c r="DR3" s="1" t="s">
        <v>5</v>
      </c>
      <c r="DV3" s="1" t="s">
        <v>6</v>
      </c>
      <c r="EA3" s="2" t="s">
        <v>4</v>
      </c>
      <c r="EB3" s="2"/>
      <c r="EC3" s="2"/>
      <c r="ED3" s="2"/>
      <c r="EE3" s="2" t="s">
        <v>5</v>
      </c>
      <c r="EF3" s="2"/>
      <c r="EG3" s="2"/>
      <c r="EH3" s="2"/>
      <c r="EI3" s="2" t="s">
        <v>6</v>
      </c>
      <c r="EJ3" s="2"/>
      <c r="EK3" s="2"/>
      <c r="EL3" s="2"/>
      <c r="EM3" s="2" t="s">
        <v>4</v>
      </c>
      <c r="EN3" s="2"/>
      <c r="EO3" s="2"/>
      <c r="EP3" s="2"/>
      <c r="EQ3" s="2" t="s">
        <v>5</v>
      </c>
      <c r="ER3" s="2"/>
      <c r="ES3" s="2"/>
      <c r="ET3" s="2"/>
      <c r="EU3" s="2" t="s">
        <v>6</v>
      </c>
      <c r="EV3" s="2"/>
      <c r="EW3" s="2"/>
      <c r="EX3" s="2"/>
      <c r="EY3" s="2" t="s">
        <v>4</v>
      </c>
      <c r="EZ3" s="2"/>
      <c r="FA3" s="2"/>
      <c r="FB3" s="2"/>
      <c r="FC3" s="2" t="s">
        <v>5</v>
      </c>
      <c r="FD3" s="2"/>
      <c r="FE3" s="2"/>
      <c r="FF3" s="2"/>
      <c r="FG3" s="2" t="s">
        <v>6</v>
      </c>
      <c r="FH3" s="2"/>
      <c r="FI3" s="2"/>
      <c r="FJ3" s="2"/>
      <c r="FK3" s="2" t="s">
        <v>4</v>
      </c>
      <c r="FL3" s="2"/>
      <c r="FM3" s="2"/>
      <c r="FN3" s="2"/>
      <c r="FO3" s="2" t="s">
        <v>5</v>
      </c>
      <c r="FP3" s="2"/>
      <c r="FQ3" s="2"/>
      <c r="FR3" s="2"/>
      <c r="FS3" s="2" t="s">
        <v>6</v>
      </c>
      <c r="FX3" s="2" t="s">
        <v>4</v>
      </c>
      <c r="FY3" s="2"/>
      <c r="FZ3" s="2"/>
      <c r="GA3" s="2"/>
      <c r="GB3" s="2" t="s">
        <v>5</v>
      </c>
      <c r="GC3" s="2"/>
      <c r="GD3" s="2"/>
      <c r="GE3" s="2"/>
      <c r="GF3" s="2" t="s">
        <v>6</v>
      </c>
      <c r="GG3" s="2"/>
      <c r="GH3" s="2"/>
      <c r="GI3" s="2"/>
      <c r="GJ3" s="2" t="s">
        <v>4</v>
      </c>
      <c r="GK3" s="2"/>
      <c r="GL3" s="2"/>
      <c r="GM3" s="2"/>
      <c r="GN3" s="2" t="s">
        <v>5</v>
      </c>
      <c r="GO3" s="2"/>
      <c r="GP3" s="2"/>
      <c r="GQ3" s="2"/>
      <c r="GR3" s="2" t="s">
        <v>6</v>
      </c>
      <c r="GS3" s="2"/>
      <c r="GT3" s="2"/>
      <c r="GU3" s="2"/>
      <c r="GV3" s="2" t="s">
        <v>4</v>
      </c>
      <c r="GW3" s="2"/>
      <c r="GX3" s="2"/>
      <c r="GY3" s="2"/>
      <c r="GZ3" s="2" t="s">
        <v>5</v>
      </c>
      <c r="HA3" s="2"/>
      <c r="HB3" s="2"/>
      <c r="HC3" s="2"/>
      <c r="HD3" s="2" t="s">
        <v>6</v>
      </c>
      <c r="HE3" s="2"/>
      <c r="HF3" s="2"/>
      <c r="HG3" s="2"/>
      <c r="HH3" s="2" t="s">
        <v>4</v>
      </c>
      <c r="HI3" s="2"/>
      <c r="HJ3" s="2"/>
      <c r="HK3" s="2"/>
      <c r="HL3" s="2" t="s">
        <v>5</v>
      </c>
      <c r="HM3" s="2"/>
      <c r="HN3" s="2"/>
      <c r="HO3" s="2"/>
      <c r="HP3" s="2" t="s">
        <v>6</v>
      </c>
      <c r="HU3" s="2" t="s">
        <v>4</v>
      </c>
      <c r="HV3" s="2"/>
      <c r="HW3" s="2"/>
      <c r="HX3" s="2"/>
      <c r="HY3" s="2" t="s">
        <v>5</v>
      </c>
      <c r="HZ3" s="2"/>
      <c r="IA3" s="2"/>
      <c r="IB3" s="2"/>
      <c r="IC3" s="2" t="s">
        <v>6</v>
      </c>
      <c r="ID3" s="2"/>
      <c r="IE3" s="2"/>
      <c r="IF3" s="2"/>
      <c r="IG3" s="2" t="s">
        <v>4</v>
      </c>
      <c r="IH3" s="2"/>
      <c r="II3" s="2"/>
      <c r="IJ3" s="2"/>
      <c r="IK3" s="2" t="s">
        <v>5</v>
      </c>
      <c r="IL3" s="2"/>
      <c r="IM3" s="2"/>
      <c r="IN3" s="2"/>
      <c r="IO3" s="2" t="s">
        <v>6</v>
      </c>
      <c r="IP3" s="2"/>
      <c r="IQ3" s="2"/>
      <c r="IR3" s="2"/>
      <c r="IS3" s="2" t="s">
        <v>4</v>
      </c>
      <c r="IT3" s="2"/>
      <c r="IU3" s="2"/>
      <c r="IV3" s="2"/>
      <c r="IW3" s="2" t="s">
        <v>5</v>
      </c>
      <c r="IX3" s="2"/>
      <c r="IY3" s="2"/>
      <c r="IZ3" s="2"/>
      <c r="JA3" s="2" t="s">
        <v>6</v>
      </c>
      <c r="JB3" s="2"/>
      <c r="JC3" s="2"/>
      <c r="JD3" s="2"/>
      <c r="JE3" s="2" t="s">
        <v>4</v>
      </c>
      <c r="JF3" s="2"/>
      <c r="JG3" s="2"/>
      <c r="JH3" s="2"/>
      <c r="JI3" s="2" t="s">
        <v>5</v>
      </c>
      <c r="JJ3" s="2"/>
      <c r="JK3" s="2"/>
      <c r="JL3" s="2"/>
      <c r="JM3" s="2" t="s">
        <v>6</v>
      </c>
      <c r="JR3" s="2" t="s">
        <v>4</v>
      </c>
      <c r="JS3" s="2"/>
      <c r="JT3" s="2"/>
      <c r="JU3" s="2"/>
      <c r="JV3" s="2" t="s">
        <v>5</v>
      </c>
      <c r="JW3" s="2"/>
      <c r="JX3" s="2"/>
      <c r="JY3" s="2"/>
      <c r="JZ3" s="2" t="s">
        <v>6</v>
      </c>
      <c r="KA3" s="2"/>
      <c r="KB3" s="2"/>
      <c r="KC3" s="2"/>
      <c r="KD3" s="2" t="s">
        <v>4</v>
      </c>
      <c r="KE3" s="2"/>
      <c r="KF3" s="2"/>
      <c r="KG3" s="2"/>
      <c r="KH3" s="2" t="s">
        <v>5</v>
      </c>
      <c r="KI3" s="2"/>
      <c r="KJ3" s="2"/>
      <c r="KK3" s="2"/>
      <c r="KL3" s="2" t="s">
        <v>6</v>
      </c>
      <c r="KM3" s="2"/>
      <c r="KN3" s="2"/>
      <c r="KO3" s="2"/>
      <c r="KP3" s="2" t="s">
        <v>4</v>
      </c>
      <c r="KQ3" s="2"/>
      <c r="KR3" s="2"/>
      <c r="KS3" s="2"/>
      <c r="KT3" s="2" t="s">
        <v>5</v>
      </c>
      <c r="KU3" s="2"/>
      <c r="KV3" s="2"/>
      <c r="KW3" s="2"/>
      <c r="KX3" s="2" t="s">
        <v>6</v>
      </c>
      <c r="KY3" s="2"/>
      <c r="KZ3" s="2"/>
      <c r="LA3" s="2"/>
      <c r="LB3" s="2" t="s">
        <v>4</v>
      </c>
      <c r="LC3" s="2"/>
      <c r="LD3" s="2"/>
      <c r="LE3" s="2"/>
      <c r="LF3" s="2" t="s">
        <v>5</v>
      </c>
      <c r="LG3" s="2"/>
      <c r="LH3" s="2"/>
      <c r="LI3" s="2"/>
      <c r="LJ3" s="2" t="s">
        <v>6</v>
      </c>
      <c r="LO3" s="2" t="s">
        <v>4</v>
      </c>
      <c r="LP3" s="2"/>
      <c r="LQ3" s="2" t="s">
        <v>5</v>
      </c>
      <c r="LR3" s="2"/>
      <c r="LS3" s="2" t="s">
        <v>6</v>
      </c>
      <c r="LT3" s="2"/>
      <c r="LU3" s="2" t="s">
        <v>4</v>
      </c>
      <c r="LV3" s="2"/>
      <c r="LW3" s="2" t="s">
        <v>5</v>
      </c>
      <c r="LX3" s="2"/>
      <c r="LY3" s="2" t="s">
        <v>6</v>
      </c>
      <c r="LZ3" s="2"/>
      <c r="MA3" s="2" t="s">
        <v>4</v>
      </c>
      <c r="MB3" s="2"/>
      <c r="MC3" s="2" t="s">
        <v>5</v>
      </c>
      <c r="MD3" s="2"/>
      <c r="ME3" s="2" t="s">
        <v>6</v>
      </c>
      <c r="MF3" s="2"/>
      <c r="MG3" s="2" t="s">
        <v>4</v>
      </c>
      <c r="MH3" s="2"/>
      <c r="MI3" s="2" t="s">
        <v>5</v>
      </c>
      <c r="MJ3" s="2"/>
      <c r="MK3" s="2" t="s">
        <v>6</v>
      </c>
      <c r="MN3" s="2" t="s">
        <v>4</v>
      </c>
      <c r="MO3" s="2"/>
      <c r="MP3" s="2" t="s">
        <v>5</v>
      </c>
      <c r="MQ3" s="2"/>
      <c r="MR3" s="2" t="s">
        <v>6</v>
      </c>
      <c r="MS3" s="2"/>
      <c r="MT3" s="2"/>
      <c r="MU3" s="2" t="s">
        <v>4</v>
      </c>
      <c r="MV3" s="2"/>
      <c r="MW3" s="2" t="s">
        <v>5</v>
      </c>
      <c r="MX3" s="2"/>
      <c r="MY3" s="2" t="s">
        <v>6</v>
      </c>
      <c r="MZ3" s="2"/>
      <c r="NA3" s="2"/>
      <c r="NB3" s="2" t="s">
        <v>4</v>
      </c>
      <c r="NC3" s="2"/>
      <c r="ND3" s="2" t="s">
        <v>5</v>
      </c>
      <c r="NE3" s="2"/>
      <c r="NF3" s="2" t="s">
        <v>6</v>
      </c>
      <c r="NG3" s="2"/>
      <c r="NH3" s="2"/>
      <c r="NI3" s="2" t="s">
        <v>4</v>
      </c>
      <c r="NJ3" s="2"/>
      <c r="NK3" s="2" t="s">
        <v>5</v>
      </c>
      <c r="NL3" s="2"/>
      <c r="NM3" s="2" t="s">
        <v>6</v>
      </c>
    </row>
    <row r="4" spans="1:379" s="1" customFormat="1" ht="18.75" x14ac:dyDescent="0.3">
      <c r="B4" s="1" t="s">
        <v>10</v>
      </c>
      <c r="E4" s="1" t="s">
        <v>1</v>
      </c>
      <c r="H4" s="1" t="s">
        <v>10</v>
      </c>
      <c r="K4" s="1" t="s">
        <v>1</v>
      </c>
      <c r="N4" s="1" t="s">
        <v>10</v>
      </c>
      <c r="Q4" s="1" t="s">
        <v>1</v>
      </c>
      <c r="U4" s="1" t="s">
        <v>10</v>
      </c>
      <c r="X4" s="1" t="s">
        <v>1</v>
      </c>
      <c r="AA4" s="1" t="s">
        <v>10</v>
      </c>
      <c r="AD4" s="1" t="s">
        <v>1</v>
      </c>
      <c r="AG4" s="1" t="s">
        <v>10</v>
      </c>
      <c r="AJ4" s="1" t="s">
        <v>1</v>
      </c>
      <c r="AN4" s="1" t="s">
        <v>10</v>
      </c>
      <c r="AQ4" s="1" t="s">
        <v>1</v>
      </c>
      <c r="AT4" s="1" t="s">
        <v>10</v>
      </c>
      <c r="AW4" s="1" t="s">
        <v>1</v>
      </c>
      <c r="AZ4" s="1" t="s">
        <v>10</v>
      </c>
      <c r="BC4" s="1" t="s">
        <v>1</v>
      </c>
      <c r="BG4" s="1" t="s">
        <v>10</v>
      </c>
      <c r="BJ4" s="1" t="s">
        <v>1</v>
      </c>
      <c r="BM4" s="1" t="s">
        <v>10</v>
      </c>
      <c r="BP4" s="1" t="s">
        <v>1</v>
      </c>
      <c r="BS4" s="1" t="s">
        <v>10</v>
      </c>
      <c r="BV4" s="1" t="s">
        <v>1</v>
      </c>
      <c r="CA4" s="1" t="s">
        <v>10</v>
      </c>
      <c r="CC4" s="1" t="s">
        <v>1</v>
      </c>
      <c r="CE4" s="1" t="s">
        <v>10</v>
      </c>
      <c r="CG4" s="1" t="s">
        <v>1</v>
      </c>
      <c r="CI4" s="1" t="s">
        <v>10</v>
      </c>
      <c r="CK4" s="1" t="s">
        <v>1</v>
      </c>
      <c r="CN4" s="1" t="s">
        <v>10</v>
      </c>
      <c r="CP4" s="1" t="s">
        <v>1</v>
      </c>
      <c r="CR4" s="1" t="s">
        <v>10</v>
      </c>
      <c r="CT4" s="1" t="s">
        <v>1</v>
      </c>
      <c r="CV4" s="1" t="s">
        <v>10</v>
      </c>
      <c r="CX4" s="1" t="s">
        <v>1</v>
      </c>
      <c r="DA4" s="1" t="s">
        <v>10</v>
      </c>
      <c r="DC4" s="1" t="s">
        <v>1</v>
      </c>
      <c r="DE4" s="1" t="s">
        <v>10</v>
      </c>
      <c r="DG4" s="1" t="s">
        <v>1</v>
      </c>
      <c r="DI4" s="1" t="s">
        <v>10</v>
      </c>
      <c r="DK4" s="1" t="s">
        <v>1</v>
      </c>
      <c r="DN4" s="1" t="s">
        <v>10</v>
      </c>
      <c r="DP4" s="1" t="s">
        <v>1</v>
      </c>
      <c r="DR4" s="1" t="s">
        <v>10</v>
      </c>
      <c r="DT4" s="1" t="s">
        <v>1</v>
      </c>
      <c r="DV4" s="1" t="s">
        <v>10</v>
      </c>
      <c r="DX4" s="1" t="s">
        <v>1</v>
      </c>
      <c r="EA4" s="2" t="s">
        <v>10</v>
      </c>
      <c r="EB4" s="2"/>
      <c r="EC4" s="2" t="s">
        <v>1</v>
      </c>
      <c r="ED4" s="2"/>
      <c r="EE4" s="2" t="s">
        <v>10</v>
      </c>
      <c r="EF4" s="2"/>
      <c r="EG4" s="2" t="s">
        <v>1</v>
      </c>
      <c r="EH4" s="2"/>
      <c r="EI4" s="2" t="s">
        <v>10</v>
      </c>
      <c r="EJ4" s="2"/>
      <c r="EK4" s="2" t="s">
        <v>1</v>
      </c>
      <c r="EL4" s="2"/>
      <c r="EM4" s="2" t="s">
        <v>10</v>
      </c>
      <c r="EN4" s="2"/>
      <c r="EO4" s="2" t="s">
        <v>1</v>
      </c>
      <c r="EP4" s="2"/>
      <c r="EQ4" s="2" t="s">
        <v>10</v>
      </c>
      <c r="ER4" s="2"/>
      <c r="ES4" s="2" t="s">
        <v>1</v>
      </c>
      <c r="ET4" s="2"/>
      <c r="EU4" s="2" t="s">
        <v>10</v>
      </c>
      <c r="EV4" s="2"/>
      <c r="EW4" s="2" t="s">
        <v>1</v>
      </c>
      <c r="EX4" s="2"/>
      <c r="EY4" s="2" t="s">
        <v>10</v>
      </c>
      <c r="EZ4" s="2"/>
      <c r="FA4" s="2" t="s">
        <v>1</v>
      </c>
      <c r="FB4" s="2"/>
      <c r="FC4" s="2" t="s">
        <v>10</v>
      </c>
      <c r="FD4" s="2"/>
      <c r="FE4" s="2" t="s">
        <v>1</v>
      </c>
      <c r="FF4" s="2"/>
      <c r="FG4" s="2" t="s">
        <v>10</v>
      </c>
      <c r="FH4" s="2"/>
      <c r="FI4" s="2" t="s">
        <v>1</v>
      </c>
      <c r="FJ4" s="2"/>
      <c r="FK4" s="2" t="s">
        <v>10</v>
      </c>
      <c r="FL4" s="2"/>
      <c r="FM4" s="2" t="s">
        <v>1</v>
      </c>
      <c r="FN4" s="2"/>
      <c r="FO4" s="2" t="s">
        <v>10</v>
      </c>
      <c r="FP4" s="2"/>
      <c r="FQ4" s="2" t="s">
        <v>1</v>
      </c>
      <c r="FR4" s="2"/>
      <c r="FS4" s="2" t="s">
        <v>10</v>
      </c>
      <c r="FU4" s="1" t="s">
        <v>1</v>
      </c>
      <c r="FX4" s="2" t="s">
        <v>10</v>
      </c>
      <c r="FY4" s="2"/>
      <c r="FZ4" s="2" t="s">
        <v>1</v>
      </c>
      <c r="GA4" s="2"/>
      <c r="GB4" s="2" t="s">
        <v>10</v>
      </c>
      <c r="GC4" s="2"/>
      <c r="GD4" s="2" t="s">
        <v>1</v>
      </c>
      <c r="GE4" s="2"/>
      <c r="GF4" s="2" t="s">
        <v>10</v>
      </c>
      <c r="GG4" s="2"/>
      <c r="GH4" s="2" t="s">
        <v>1</v>
      </c>
      <c r="GI4" s="2"/>
      <c r="GJ4" s="2" t="s">
        <v>10</v>
      </c>
      <c r="GK4" s="2"/>
      <c r="GL4" s="2" t="s">
        <v>1</v>
      </c>
      <c r="GM4" s="2"/>
      <c r="GN4" s="2" t="s">
        <v>10</v>
      </c>
      <c r="GO4" s="2"/>
      <c r="GP4" s="2" t="s">
        <v>1</v>
      </c>
      <c r="GQ4" s="2"/>
      <c r="GR4" s="2" t="s">
        <v>10</v>
      </c>
      <c r="GS4" s="2"/>
      <c r="GT4" s="2" t="s">
        <v>1</v>
      </c>
      <c r="GU4" s="2"/>
      <c r="GV4" s="2" t="s">
        <v>10</v>
      </c>
      <c r="GW4" s="2"/>
      <c r="GX4" s="2" t="s">
        <v>1</v>
      </c>
      <c r="GY4" s="2"/>
      <c r="GZ4" s="2" t="s">
        <v>10</v>
      </c>
      <c r="HA4" s="2"/>
      <c r="HB4" s="2" t="s">
        <v>1</v>
      </c>
      <c r="HC4" s="2"/>
      <c r="HD4" s="2" t="s">
        <v>10</v>
      </c>
      <c r="HE4" s="2"/>
      <c r="HF4" s="2" t="s">
        <v>1</v>
      </c>
      <c r="HG4" s="2"/>
      <c r="HH4" s="2" t="s">
        <v>10</v>
      </c>
      <c r="HI4" s="2"/>
      <c r="HJ4" s="2" t="s">
        <v>1</v>
      </c>
      <c r="HK4" s="2"/>
      <c r="HL4" s="2" t="s">
        <v>10</v>
      </c>
      <c r="HM4" s="2"/>
      <c r="HN4" s="2" t="s">
        <v>1</v>
      </c>
      <c r="HO4" s="2"/>
      <c r="HP4" s="2" t="s">
        <v>10</v>
      </c>
      <c r="HR4" s="1" t="s">
        <v>1</v>
      </c>
      <c r="HU4" s="2" t="s">
        <v>10</v>
      </c>
      <c r="HV4" s="2"/>
      <c r="HW4" s="2" t="s">
        <v>1</v>
      </c>
      <c r="HX4" s="2"/>
      <c r="HY4" s="2" t="s">
        <v>10</v>
      </c>
      <c r="HZ4" s="2"/>
      <c r="IA4" s="2" t="s">
        <v>1</v>
      </c>
      <c r="IB4" s="2"/>
      <c r="IC4" s="2" t="s">
        <v>10</v>
      </c>
      <c r="ID4" s="2"/>
      <c r="IE4" s="2" t="s">
        <v>1</v>
      </c>
      <c r="IF4" s="2"/>
      <c r="IG4" s="2" t="s">
        <v>10</v>
      </c>
      <c r="IH4" s="2"/>
      <c r="II4" s="2" t="s">
        <v>1</v>
      </c>
      <c r="IJ4" s="2"/>
      <c r="IK4" s="2" t="s">
        <v>10</v>
      </c>
      <c r="IL4" s="2"/>
      <c r="IM4" s="2" t="s">
        <v>1</v>
      </c>
      <c r="IN4" s="2"/>
      <c r="IO4" s="2" t="s">
        <v>10</v>
      </c>
      <c r="IP4" s="2"/>
      <c r="IQ4" s="2" t="s">
        <v>1</v>
      </c>
      <c r="IR4" s="2"/>
      <c r="IS4" s="2" t="s">
        <v>10</v>
      </c>
      <c r="IT4" s="2"/>
      <c r="IU4" s="2" t="s">
        <v>1</v>
      </c>
      <c r="IV4" s="2"/>
      <c r="IW4" s="2" t="s">
        <v>10</v>
      </c>
      <c r="IX4" s="2"/>
      <c r="IY4" s="2" t="s">
        <v>1</v>
      </c>
      <c r="IZ4" s="2"/>
      <c r="JA4" s="2" t="s">
        <v>10</v>
      </c>
      <c r="JB4" s="2"/>
      <c r="JC4" s="2" t="s">
        <v>1</v>
      </c>
      <c r="JD4" s="2"/>
      <c r="JE4" s="2" t="s">
        <v>10</v>
      </c>
      <c r="JF4" s="2"/>
      <c r="JG4" s="2" t="s">
        <v>1</v>
      </c>
      <c r="JH4" s="2"/>
      <c r="JI4" s="2" t="s">
        <v>10</v>
      </c>
      <c r="JJ4" s="2"/>
      <c r="JK4" s="2" t="s">
        <v>1</v>
      </c>
      <c r="JL4" s="2"/>
      <c r="JM4" s="2" t="s">
        <v>10</v>
      </c>
      <c r="JO4" s="1" t="s">
        <v>1</v>
      </c>
      <c r="JR4" s="2" t="s">
        <v>10</v>
      </c>
      <c r="JS4" s="2"/>
      <c r="JT4" s="2" t="s">
        <v>1</v>
      </c>
      <c r="JU4" s="2"/>
      <c r="JV4" s="2" t="s">
        <v>10</v>
      </c>
      <c r="JW4" s="2"/>
      <c r="JX4" s="2" t="s">
        <v>1</v>
      </c>
      <c r="JY4" s="2"/>
      <c r="JZ4" s="2" t="s">
        <v>10</v>
      </c>
      <c r="KA4" s="2"/>
      <c r="KB4" s="2" t="s">
        <v>1</v>
      </c>
      <c r="KC4" s="2"/>
      <c r="KD4" s="2" t="s">
        <v>10</v>
      </c>
      <c r="KE4" s="2"/>
      <c r="KF4" s="2" t="s">
        <v>1</v>
      </c>
      <c r="KG4" s="2"/>
      <c r="KH4" s="2" t="s">
        <v>10</v>
      </c>
      <c r="KI4" s="2"/>
      <c r="KJ4" s="2" t="s">
        <v>1</v>
      </c>
      <c r="KK4" s="2"/>
      <c r="KL4" s="2" t="s">
        <v>10</v>
      </c>
      <c r="KM4" s="2"/>
      <c r="KN4" s="2" t="s">
        <v>1</v>
      </c>
      <c r="KO4" s="2"/>
      <c r="KP4" s="2" t="s">
        <v>10</v>
      </c>
      <c r="KQ4" s="2"/>
      <c r="KR4" s="2" t="s">
        <v>1</v>
      </c>
      <c r="KS4" s="2"/>
      <c r="KT4" s="2" t="s">
        <v>10</v>
      </c>
      <c r="KU4" s="2"/>
      <c r="KV4" s="2" t="s">
        <v>1</v>
      </c>
      <c r="KW4" s="2"/>
      <c r="KX4" s="2" t="s">
        <v>10</v>
      </c>
      <c r="KY4" s="2"/>
      <c r="KZ4" s="2" t="s">
        <v>1</v>
      </c>
      <c r="LA4" s="2"/>
      <c r="LB4" s="2" t="s">
        <v>10</v>
      </c>
      <c r="LC4" s="2"/>
      <c r="LD4" s="2" t="s">
        <v>1</v>
      </c>
      <c r="LE4" s="2"/>
      <c r="LF4" s="2" t="s">
        <v>10</v>
      </c>
      <c r="LG4" s="2"/>
      <c r="LH4" s="2" t="s">
        <v>1</v>
      </c>
      <c r="LI4" s="2"/>
      <c r="LJ4" s="2" t="s">
        <v>10</v>
      </c>
      <c r="LL4" s="1" t="s">
        <v>1</v>
      </c>
      <c r="LO4" s="2" t="s">
        <v>10</v>
      </c>
      <c r="LP4" s="2" t="s">
        <v>1</v>
      </c>
      <c r="LQ4" s="2" t="s">
        <v>10</v>
      </c>
      <c r="LR4" s="2" t="s">
        <v>1</v>
      </c>
      <c r="LS4" s="2" t="s">
        <v>10</v>
      </c>
      <c r="LT4" s="2" t="s">
        <v>1</v>
      </c>
      <c r="LU4" s="2" t="s">
        <v>10</v>
      </c>
      <c r="LV4" s="2" t="s">
        <v>1</v>
      </c>
      <c r="LW4" s="2" t="s">
        <v>10</v>
      </c>
      <c r="LX4" s="2" t="s">
        <v>1</v>
      </c>
      <c r="LY4" s="2" t="s">
        <v>10</v>
      </c>
      <c r="LZ4" s="2" t="s">
        <v>1</v>
      </c>
      <c r="MA4" s="2" t="s">
        <v>10</v>
      </c>
      <c r="MB4" s="2" t="s">
        <v>1</v>
      </c>
      <c r="MC4" s="2" t="s">
        <v>10</v>
      </c>
      <c r="MD4" s="2" t="s">
        <v>1</v>
      </c>
      <c r="ME4" s="2" t="s">
        <v>10</v>
      </c>
      <c r="MF4" s="2" t="s">
        <v>1</v>
      </c>
      <c r="MG4" s="2" t="s">
        <v>10</v>
      </c>
      <c r="MH4" s="2" t="s">
        <v>1</v>
      </c>
      <c r="MI4" s="2" t="s">
        <v>10</v>
      </c>
      <c r="MJ4" s="2" t="s">
        <v>1</v>
      </c>
      <c r="MK4" s="2" t="s">
        <v>10</v>
      </c>
      <c r="ML4" s="1" t="s">
        <v>1</v>
      </c>
      <c r="MN4" s="2" t="s">
        <v>10</v>
      </c>
      <c r="MO4" s="2" t="s">
        <v>1</v>
      </c>
      <c r="MP4" s="2" t="s">
        <v>10</v>
      </c>
      <c r="MQ4" s="2" t="s">
        <v>1</v>
      </c>
      <c r="MR4" s="2" t="s">
        <v>10</v>
      </c>
      <c r="MS4" s="2" t="s">
        <v>1</v>
      </c>
      <c r="MT4" s="2"/>
      <c r="MU4" s="2" t="s">
        <v>10</v>
      </c>
      <c r="MV4" s="2" t="s">
        <v>1</v>
      </c>
      <c r="MW4" s="2" t="s">
        <v>10</v>
      </c>
      <c r="MX4" s="2" t="s">
        <v>1</v>
      </c>
      <c r="MY4" s="2" t="s">
        <v>10</v>
      </c>
      <c r="MZ4" s="2" t="s">
        <v>1</v>
      </c>
      <c r="NA4" s="2"/>
      <c r="NB4" s="2" t="s">
        <v>10</v>
      </c>
      <c r="NC4" s="2" t="s">
        <v>1</v>
      </c>
      <c r="ND4" s="2" t="s">
        <v>10</v>
      </c>
      <c r="NE4" s="2" t="s">
        <v>1</v>
      </c>
      <c r="NF4" s="2" t="s">
        <v>10</v>
      </c>
      <c r="NG4" s="2" t="s">
        <v>1</v>
      </c>
      <c r="NH4" s="2"/>
      <c r="NI4" s="2" t="s">
        <v>10</v>
      </c>
      <c r="NJ4" s="2" t="s">
        <v>1</v>
      </c>
      <c r="NK4" s="2" t="s">
        <v>10</v>
      </c>
      <c r="NL4" s="2" t="s">
        <v>1</v>
      </c>
      <c r="NM4" s="2" t="s">
        <v>10</v>
      </c>
      <c r="NN4" s="1" t="s">
        <v>1</v>
      </c>
    </row>
    <row r="5" spans="1:379" s="1" customFormat="1" ht="18.75" x14ac:dyDescent="0.3"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 t="s">
        <v>21</v>
      </c>
      <c r="EU5" s="2" t="s">
        <v>23</v>
      </c>
      <c r="EV5" s="2"/>
      <c r="EW5" s="2"/>
      <c r="EX5" s="2" t="s">
        <v>21</v>
      </c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</row>
    <row r="6" spans="1:379" ht="21" x14ac:dyDescent="0.35">
      <c r="A6" s="4" t="s">
        <v>36</v>
      </c>
      <c r="B6">
        <v>24</v>
      </c>
      <c r="C6" s="22">
        <v>17.600000000000001</v>
      </c>
      <c r="D6">
        <v>32</v>
      </c>
      <c r="E6">
        <v>19</v>
      </c>
      <c r="F6" s="22">
        <v>19.3</v>
      </c>
      <c r="G6">
        <v>28</v>
      </c>
      <c r="H6">
        <v>22</v>
      </c>
      <c r="I6" s="22">
        <v>15.4</v>
      </c>
      <c r="J6">
        <v>44</v>
      </c>
      <c r="K6">
        <v>29</v>
      </c>
      <c r="L6" s="22">
        <v>16.7</v>
      </c>
      <c r="M6">
        <v>24</v>
      </c>
      <c r="N6">
        <v>22</v>
      </c>
      <c r="O6" s="22">
        <v>16</v>
      </c>
      <c r="P6">
        <v>34</v>
      </c>
      <c r="Q6">
        <v>29</v>
      </c>
      <c r="R6" s="22">
        <v>17.8</v>
      </c>
      <c r="S6">
        <v>32</v>
      </c>
      <c r="U6">
        <v>18</v>
      </c>
      <c r="V6" s="22">
        <v>21.2</v>
      </c>
      <c r="W6">
        <v>30</v>
      </c>
      <c r="X6">
        <v>27</v>
      </c>
      <c r="Y6" s="22">
        <v>23.8</v>
      </c>
      <c r="Z6">
        <v>29</v>
      </c>
      <c r="AA6">
        <v>18</v>
      </c>
      <c r="AB6" s="22">
        <v>20.6</v>
      </c>
      <c r="AC6" s="7">
        <v>96</v>
      </c>
      <c r="AD6">
        <v>27</v>
      </c>
      <c r="AE6" s="22">
        <v>23</v>
      </c>
      <c r="AF6">
        <v>35</v>
      </c>
      <c r="AG6">
        <v>32</v>
      </c>
      <c r="AH6" s="22">
        <v>17.899999999999999</v>
      </c>
      <c r="AI6">
        <v>36</v>
      </c>
      <c r="AJ6">
        <v>28</v>
      </c>
      <c r="AK6" s="22">
        <v>18.2</v>
      </c>
      <c r="AL6">
        <v>38</v>
      </c>
      <c r="AN6">
        <v>33</v>
      </c>
      <c r="AO6" s="22">
        <v>22</v>
      </c>
      <c r="AP6">
        <v>43</v>
      </c>
      <c r="AQ6">
        <v>27</v>
      </c>
      <c r="AR6" s="22">
        <v>20.3</v>
      </c>
      <c r="AS6">
        <v>19</v>
      </c>
      <c r="AT6">
        <v>33</v>
      </c>
      <c r="AU6" s="22">
        <v>22</v>
      </c>
      <c r="AV6">
        <v>32</v>
      </c>
      <c r="AW6">
        <v>27</v>
      </c>
      <c r="AX6" s="22">
        <v>20.3</v>
      </c>
      <c r="AY6">
        <v>29</v>
      </c>
      <c r="AZ6">
        <v>36</v>
      </c>
      <c r="BA6" s="22">
        <v>16.399999999999999</v>
      </c>
      <c r="BB6">
        <v>26</v>
      </c>
      <c r="BC6">
        <v>19</v>
      </c>
      <c r="BD6" s="22">
        <v>17.399999999999999</v>
      </c>
      <c r="BE6">
        <v>33</v>
      </c>
      <c r="BG6">
        <v>30</v>
      </c>
      <c r="BH6" s="22">
        <v>13.6</v>
      </c>
      <c r="BI6">
        <v>33</v>
      </c>
      <c r="BJ6" s="7">
        <v>57</v>
      </c>
      <c r="BK6" s="22">
        <v>14.7</v>
      </c>
      <c r="BL6">
        <v>17</v>
      </c>
      <c r="BM6" s="7">
        <v>30</v>
      </c>
      <c r="BN6" s="22">
        <v>13.6</v>
      </c>
      <c r="BO6">
        <v>27</v>
      </c>
      <c r="BP6" s="7">
        <v>57</v>
      </c>
      <c r="BQ6" s="22">
        <v>14.7</v>
      </c>
      <c r="BR6">
        <v>17</v>
      </c>
      <c r="BS6" s="8">
        <v>68</v>
      </c>
      <c r="BT6" s="22">
        <v>14.2</v>
      </c>
      <c r="BU6">
        <v>13</v>
      </c>
      <c r="BV6" s="8">
        <v>89</v>
      </c>
      <c r="BW6" s="22">
        <v>16</v>
      </c>
      <c r="BX6">
        <v>21</v>
      </c>
      <c r="BY6" s="24"/>
      <c r="BZ6" s="25">
        <f>AVERAGE(B6:BX6)</f>
        <v>27.801388888888891</v>
      </c>
      <c r="CA6" s="7">
        <v>92</v>
      </c>
      <c r="CB6" s="22">
        <v>23.8</v>
      </c>
      <c r="CC6">
        <v>68</v>
      </c>
      <c r="CD6" s="22">
        <v>26</v>
      </c>
      <c r="CE6" s="7">
        <v>81</v>
      </c>
      <c r="CF6" s="22">
        <v>20.7</v>
      </c>
      <c r="CG6" s="7">
        <v>137</v>
      </c>
      <c r="CH6" s="22">
        <v>22.1</v>
      </c>
      <c r="CI6">
        <v>81</v>
      </c>
      <c r="CJ6" s="22">
        <v>21.1</v>
      </c>
      <c r="CK6">
        <v>137</v>
      </c>
      <c r="CL6" s="22">
        <v>21.1</v>
      </c>
      <c r="CN6" s="7">
        <v>142</v>
      </c>
      <c r="CO6" s="22">
        <v>30.7</v>
      </c>
      <c r="CP6">
        <v>98</v>
      </c>
      <c r="CQ6" s="22">
        <v>32.4</v>
      </c>
      <c r="CR6">
        <v>142</v>
      </c>
      <c r="CS6" s="22">
        <v>30.8</v>
      </c>
      <c r="CT6">
        <v>98</v>
      </c>
      <c r="CU6" s="22">
        <v>32.5</v>
      </c>
      <c r="CV6">
        <v>88</v>
      </c>
      <c r="CW6" s="22">
        <v>25.2</v>
      </c>
      <c r="CX6">
        <v>111</v>
      </c>
      <c r="CY6" s="22">
        <v>33.4</v>
      </c>
      <c r="DA6">
        <v>77</v>
      </c>
      <c r="DB6" s="22">
        <v>31.9</v>
      </c>
      <c r="DC6">
        <v>113</v>
      </c>
      <c r="DD6" s="22">
        <v>32.700000000000003</v>
      </c>
      <c r="DE6">
        <v>77</v>
      </c>
      <c r="DF6" s="22">
        <v>31.9</v>
      </c>
      <c r="DG6">
        <v>113</v>
      </c>
      <c r="DH6" s="22">
        <v>32.700000000000003</v>
      </c>
      <c r="DI6" s="7">
        <v>87</v>
      </c>
      <c r="DJ6" s="22">
        <v>27.7</v>
      </c>
      <c r="DK6">
        <v>47</v>
      </c>
      <c r="DL6" s="22">
        <v>28.4</v>
      </c>
      <c r="DN6">
        <v>86</v>
      </c>
      <c r="DO6" s="22">
        <v>26.3</v>
      </c>
      <c r="DP6">
        <v>105</v>
      </c>
      <c r="DQ6" s="22">
        <v>28.6</v>
      </c>
      <c r="DR6">
        <v>86</v>
      </c>
      <c r="DS6" s="22">
        <v>26.3</v>
      </c>
      <c r="DT6">
        <v>105</v>
      </c>
      <c r="DU6" s="22">
        <v>28.6</v>
      </c>
      <c r="DV6">
        <v>175</v>
      </c>
      <c r="DW6" s="22">
        <v>25.7</v>
      </c>
      <c r="DX6">
        <v>115</v>
      </c>
      <c r="DY6" s="22">
        <v>29.9</v>
      </c>
      <c r="DZ6" s="25"/>
      <c r="EA6" s="7">
        <v>0.33300000000000002</v>
      </c>
      <c r="EB6" s="29">
        <v>7.0000000000000007E-2</v>
      </c>
      <c r="EC6">
        <v>0.114</v>
      </c>
      <c r="ED6" s="29">
        <v>0.04</v>
      </c>
      <c r="EE6" s="14">
        <v>0.33</v>
      </c>
      <c r="EF6" s="29">
        <v>0.05</v>
      </c>
      <c r="EG6">
        <v>0.114</v>
      </c>
      <c r="EH6" s="29">
        <v>0.02</v>
      </c>
      <c r="EI6" s="14">
        <v>0.28999999999999998</v>
      </c>
      <c r="EJ6" s="29">
        <v>0.04</v>
      </c>
      <c r="EK6" s="14">
        <v>1.73</v>
      </c>
      <c r="EL6" s="29">
        <v>0.03</v>
      </c>
      <c r="EM6" s="15">
        <v>0.12</v>
      </c>
      <c r="EN6">
        <v>0.01</v>
      </c>
      <c r="EO6">
        <v>0.10100000000000001</v>
      </c>
      <c r="EP6">
        <v>0.02</v>
      </c>
      <c r="EQ6" s="9">
        <v>0.12</v>
      </c>
      <c r="ER6">
        <v>0.05</v>
      </c>
      <c r="ES6">
        <v>0.10100000000000001</v>
      </c>
      <c r="ET6">
        <v>0.05</v>
      </c>
      <c r="EU6">
        <v>0.17199999999999999</v>
      </c>
      <c r="EV6">
        <v>0.01</v>
      </c>
      <c r="EW6">
        <v>0.214</v>
      </c>
      <c r="EX6">
        <v>0.03</v>
      </c>
      <c r="EY6" s="7">
        <v>0.24399999999999999</v>
      </c>
      <c r="EZ6">
        <v>0.03</v>
      </c>
      <c r="FA6" s="7">
        <v>0.32100000000000001</v>
      </c>
      <c r="FB6">
        <v>0.02</v>
      </c>
      <c r="FC6" s="7">
        <v>0.24399999999999999</v>
      </c>
      <c r="FD6">
        <v>0.04</v>
      </c>
      <c r="FE6" s="7">
        <v>0.32100000000000001</v>
      </c>
      <c r="FF6">
        <v>0.04</v>
      </c>
      <c r="FG6" s="7">
        <v>0.23100000000000001</v>
      </c>
      <c r="FH6">
        <v>0.03</v>
      </c>
      <c r="FI6" s="7">
        <v>0.318</v>
      </c>
      <c r="FJ6">
        <v>0.03</v>
      </c>
      <c r="FK6" s="7">
        <v>0.36099999999999999</v>
      </c>
      <c r="FL6">
        <v>0.03</v>
      </c>
      <c r="FM6" s="7">
        <v>0.47499999999999998</v>
      </c>
      <c r="FN6">
        <v>0.02</v>
      </c>
      <c r="FO6" s="7">
        <v>0.36099999999999999</v>
      </c>
      <c r="FP6">
        <v>0.04</v>
      </c>
      <c r="FQ6" s="7">
        <v>0.47499999999999998</v>
      </c>
      <c r="FR6">
        <v>0.05</v>
      </c>
      <c r="FS6" s="7">
        <v>0.39600000000000002</v>
      </c>
      <c r="FT6">
        <v>0.02</v>
      </c>
      <c r="FU6" s="7">
        <v>0.23799999999999999</v>
      </c>
      <c r="FV6" s="26"/>
      <c r="FX6">
        <v>1E-3</v>
      </c>
      <c r="FZ6">
        <v>1E-3</v>
      </c>
      <c r="GB6">
        <v>1E-3</v>
      </c>
      <c r="GD6">
        <v>1E-3</v>
      </c>
      <c r="GF6">
        <v>1E-3</v>
      </c>
      <c r="GH6">
        <v>1E-3</v>
      </c>
      <c r="GJ6">
        <v>1E-3</v>
      </c>
      <c r="GL6">
        <v>1E-3</v>
      </c>
      <c r="GN6">
        <v>1E-3</v>
      </c>
      <c r="GP6">
        <v>1E-3</v>
      </c>
      <c r="GR6">
        <v>1E-3</v>
      </c>
      <c r="GT6">
        <v>1E-3</v>
      </c>
      <c r="GV6">
        <v>1E-3</v>
      </c>
      <c r="GX6">
        <v>1E-3</v>
      </c>
      <c r="GZ6">
        <v>1E-3</v>
      </c>
      <c r="HB6">
        <v>1E-3</v>
      </c>
      <c r="HD6">
        <v>1E-3</v>
      </c>
      <c r="HF6">
        <v>1E-3</v>
      </c>
      <c r="HH6">
        <v>1E-3</v>
      </c>
      <c r="HJ6">
        <v>1E-3</v>
      </c>
      <c r="HL6">
        <v>1E-3</v>
      </c>
      <c r="HN6">
        <v>1E-3</v>
      </c>
      <c r="HP6">
        <v>1E-3</v>
      </c>
      <c r="HR6">
        <v>1E-3</v>
      </c>
      <c r="HS6" s="27"/>
      <c r="HU6" s="2" t="s">
        <v>16</v>
      </c>
      <c r="HV6" s="7">
        <v>699</v>
      </c>
      <c r="HW6" t="s">
        <v>17</v>
      </c>
      <c r="HX6" s="7">
        <v>642</v>
      </c>
      <c r="HY6" t="s">
        <v>16</v>
      </c>
      <c r="HZ6" s="7">
        <v>660</v>
      </c>
      <c r="IA6" t="s">
        <v>17</v>
      </c>
      <c r="IB6">
        <v>620</v>
      </c>
      <c r="IC6" t="s">
        <v>17</v>
      </c>
      <c r="ID6">
        <v>640</v>
      </c>
      <c r="IE6" t="s">
        <v>19</v>
      </c>
      <c r="IF6">
        <v>634</v>
      </c>
      <c r="IG6" s="2" t="s">
        <v>19</v>
      </c>
      <c r="IH6">
        <v>616</v>
      </c>
      <c r="II6" t="s">
        <v>18</v>
      </c>
      <c r="IJ6" s="7">
        <v>653</v>
      </c>
      <c r="IK6" t="s">
        <v>19</v>
      </c>
      <c r="IL6" s="7">
        <v>667</v>
      </c>
      <c r="IM6" t="s">
        <v>18</v>
      </c>
      <c r="IN6">
        <v>645</v>
      </c>
      <c r="IO6" t="s">
        <v>18</v>
      </c>
      <c r="IP6">
        <v>592</v>
      </c>
      <c r="IQ6" t="s">
        <v>19</v>
      </c>
      <c r="IR6" s="7">
        <v>650</v>
      </c>
      <c r="IS6" s="2" t="s">
        <v>18</v>
      </c>
      <c r="IT6">
        <v>611</v>
      </c>
      <c r="IU6" t="s">
        <v>18</v>
      </c>
      <c r="IV6">
        <v>641</v>
      </c>
      <c r="IW6" t="s">
        <v>18</v>
      </c>
      <c r="IX6">
        <v>633</v>
      </c>
      <c r="IY6" t="s">
        <v>18</v>
      </c>
      <c r="IZ6">
        <v>619</v>
      </c>
      <c r="JA6" t="s">
        <v>18</v>
      </c>
      <c r="JB6">
        <v>614</v>
      </c>
      <c r="JC6" t="s">
        <v>18</v>
      </c>
      <c r="JD6">
        <v>622</v>
      </c>
      <c r="JE6" s="2" t="s">
        <v>18</v>
      </c>
      <c r="JF6">
        <v>614</v>
      </c>
      <c r="JG6" t="s">
        <v>19</v>
      </c>
      <c r="JH6">
        <v>622</v>
      </c>
      <c r="JI6" t="s">
        <v>18</v>
      </c>
      <c r="JJ6">
        <v>614</v>
      </c>
      <c r="JK6" t="s">
        <v>19</v>
      </c>
      <c r="JL6">
        <v>622</v>
      </c>
      <c r="JM6" t="s">
        <v>18</v>
      </c>
      <c r="JN6">
        <v>606</v>
      </c>
      <c r="JO6" t="s">
        <v>16</v>
      </c>
      <c r="JP6">
        <v>598</v>
      </c>
      <c r="JQ6" s="28"/>
      <c r="JR6">
        <v>76</v>
      </c>
      <c r="JS6" s="22">
        <v>63</v>
      </c>
      <c r="JT6">
        <v>66</v>
      </c>
      <c r="JU6" s="22">
        <v>66</v>
      </c>
      <c r="JV6">
        <v>76</v>
      </c>
      <c r="JW6" s="22">
        <v>58</v>
      </c>
      <c r="JX6">
        <v>66</v>
      </c>
      <c r="JY6" s="22">
        <v>61</v>
      </c>
      <c r="JZ6">
        <v>72</v>
      </c>
      <c r="KA6" s="22">
        <v>59</v>
      </c>
      <c r="KB6">
        <v>87</v>
      </c>
      <c r="KC6" s="22">
        <v>63</v>
      </c>
      <c r="KD6">
        <v>63</v>
      </c>
      <c r="KE6" s="22">
        <v>70</v>
      </c>
      <c r="KF6">
        <v>82</v>
      </c>
      <c r="KG6" s="22">
        <v>76</v>
      </c>
      <c r="KH6">
        <v>63</v>
      </c>
      <c r="KI6" s="22">
        <v>69</v>
      </c>
      <c r="KJ6">
        <v>82</v>
      </c>
      <c r="KK6" s="22">
        <v>74</v>
      </c>
      <c r="KL6">
        <v>93</v>
      </c>
      <c r="KM6" s="22">
        <v>63</v>
      </c>
      <c r="KN6">
        <v>84</v>
      </c>
      <c r="KO6" s="22">
        <v>64</v>
      </c>
      <c r="KP6">
        <v>95</v>
      </c>
      <c r="KQ6" s="22">
        <v>72</v>
      </c>
      <c r="KR6">
        <v>82</v>
      </c>
      <c r="KS6" s="22">
        <v>68</v>
      </c>
      <c r="KT6">
        <v>95</v>
      </c>
      <c r="KU6" s="22">
        <v>72</v>
      </c>
      <c r="KV6">
        <v>82</v>
      </c>
      <c r="KW6" s="22">
        <v>68</v>
      </c>
      <c r="KX6" s="23">
        <v>102</v>
      </c>
      <c r="KY6" s="22">
        <v>60</v>
      </c>
      <c r="KZ6">
        <v>66</v>
      </c>
      <c r="LA6" s="22">
        <v>62</v>
      </c>
      <c r="LB6">
        <v>89</v>
      </c>
      <c r="LC6" s="22">
        <v>54</v>
      </c>
      <c r="LD6" s="23">
        <v>152</v>
      </c>
      <c r="LE6" s="22">
        <v>56</v>
      </c>
      <c r="LF6">
        <v>89</v>
      </c>
      <c r="LG6" s="22">
        <v>80</v>
      </c>
      <c r="LH6" s="23">
        <v>152</v>
      </c>
      <c r="LI6" s="22">
        <v>69</v>
      </c>
      <c r="LJ6" s="23">
        <v>157</v>
      </c>
      <c r="LK6" s="22">
        <v>56</v>
      </c>
      <c r="LL6" s="7">
        <v>168</v>
      </c>
      <c r="LM6" s="22">
        <v>65</v>
      </c>
      <c r="LN6" s="25"/>
      <c r="LO6" s="10">
        <v>1.0999999999999999E-2</v>
      </c>
      <c r="LP6" s="10">
        <v>0.01</v>
      </c>
      <c r="LQ6" s="10">
        <v>1.0999999999999999E-2</v>
      </c>
      <c r="LR6" s="10">
        <v>0.01</v>
      </c>
      <c r="LS6" s="10">
        <v>1.0999999999999999E-2</v>
      </c>
      <c r="LT6" s="10">
        <v>1.0999999999999999E-2</v>
      </c>
      <c r="LU6" s="10">
        <v>0.01</v>
      </c>
      <c r="LV6" s="10">
        <v>1.0999999999999999E-2</v>
      </c>
      <c r="LW6" s="10">
        <v>0.01</v>
      </c>
      <c r="LX6" s="10">
        <v>1.0999999999999999E-2</v>
      </c>
      <c r="LY6" s="10">
        <v>1.0999999999999999E-2</v>
      </c>
      <c r="LZ6" s="10">
        <v>1.0999999999999999E-2</v>
      </c>
      <c r="MA6" s="10">
        <v>1.0999999999999999E-2</v>
      </c>
      <c r="MB6" s="10">
        <v>0.01</v>
      </c>
      <c r="MC6" s="10">
        <v>1.0999999999999999E-2</v>
      </c>
      <c r="MD6" s="10">
        <v>0.01</v>
      </c>
      <c r="ME6" s="10">
        <v>0.01</v>
      </c>
      <c r="MF6" s="10">
        <v>0.01</v>
      </c>
      <c r="MG6" s="10">
        <v>0.01</v>
      </c>
      <c r="MH6" s="10">
        <v>8.9999999999999993E-3</v>
      </c>
      <c r="MI6" s="10">
        <v>0.01</v>
      </c>
      <c r="MJ6" s="10">
        <v>8.9999999999999993E-3</v>
      </c>
      <c r="MK6" s="10">
        <v>1.0999999999999999E-2</v>
      </c>
      <c r="ML6" s="10">
        <v>1.0999999999999999E-2</v>
      </c>
      <c r="MM6" s="27"/>
      <c r="MN6" s="11">
        <v>0</v>
      </c>
      <c r="MO6" s="11">
        <v>0</v>
      </c>
      <c r="MP6" s="11">
        <v>0</v>
      </c>
      <c r="MQ6" s="11">
        <v>0</v>
      </c>
      <c r="MR6" s="11">
        <v>0</v>
      </c>
      <c r="MS6" s="16">
        <v>0.1</v>
      </c>
      <c r="MT6" s="10"/>
      <c r="MU6" s="12">
        <v>0</v>
      </c>
      <c r="MV6" s="12">
        <v>0</v>
      </c>
      <c r="MW6" s="12">
        <v>0</v>
      </c>
      <c r="MX6" s="12">
        <v>0</v>
      </c>
      <c r="MY6" s="12">
        <v>0</v>
      </c>
      <c r="MZ6" s="12">
        <v>0</v>
      </c>
      <c r="NA6" s="12"/>
      <c r="NB6" s="12">
        <v>0</v>
      </c>
      <c r="NC6" s="12">
        <v>0</v>
      </c>
      <c r="ND6" s="12">
        <v>0</v>
      </c>
      <c r="NE6" s="12">
        <v>0</v>
      </c>
      <c r="NF6" s="12">
        <v>0</v>
      </c>
      <c r="NG6" s="12">
        <v>0.1</v>
      </c>
      <c r="NH6" s="10"/>
      <c r="NI6" s="20">
        <v>0.01</v>
      </c>
      <c r="NJ6" s="12">
        <v>0.01</v>
      </c>
      <c r="NK6" s="12">
        <v>0.01</v>
      </c>
      <c r="NL6" s="12">
        <v>0</v>
      </c>
      <c r="NM6" s="12">
        <v>0.01</v>
      </c>
      <c r="NN6" s="12">
        <v>0</v>
      </c>
      <c r="NO6" s="27"/>
    </row>
    <row r="7" spans="1:379" ht="21" x14ac:dyDescent="0.35">
      <c r="A7" s="21" t="s">
        <v>37</v>
      </c>
      <c r="B7">
        <v>58</v>
      </c>
      <c r="C7" s="22">
        <v>21.1</v>
      </c>
      <c r="E7">
        <v>34</v>
      </c>
      <c r="F7" s="22">
        <v>51.4</v>
      </c>
      <c r="H7">
        <v>58</v>
      </c>
      <c r="I7" s="22">
        <v>26.3</v>
      </c>
      <c r="K7">
        <v>34</v>
      </c>
      <c r="L7" s="22">
        <v>54.4</v>
      </c>
      <c r="N7">
        <v>21</v>
      </c>
      <c r="O7" s="22">
        <v>47.7</v>
      </c>
      <c r="Q7">
        <v>29</v>
      </c>
      <c r="R7" s="22">
        <v>24.7</v>
      </c>
      <c r="U7">
        <v>21</v>
      </c>
      <c r="V7" s="22">
        <v>29.6</v>
      </c>
      <c r="X7">
        <v>24</v>
      </c>
      <c r="Y7" s="22">
        <v>26</v>
      </c>
      <c r="AA7">
        <v>23</v>
      </c>
      <c r="AB7" s="22">
        <v>25.6</v>
      </c>
      <c r="AD7">
        <v>27</v>
      </c>
      <c r="AE7" s="22">
        <v>23.4</v>
      </c>
      <c r="AG7">
        <v>23</v>
      </c>
      <c r="AH7" s="22">
        <v>39.4</v>
      </c>
      <c r="AJ7">
        <v>27</v>
      </c>
      <c r="AK7" s="22">
        <v>22.3</v>
      </c>
      <c r="AN7">
        <v>22</v>
      </c>
      <c r="AO7" s="22">
        <v>27.1</v>
      </c>
      <c r="AQ7">
        <v>23</v>
      </c>
      <c r="AR7" s="22">
        <v>25.4</v>
      </c>
      <c r="AT7">
        <v>22</v>
      </c>
      <c r="AU7" s="22">
        <v>27.1</v>
      </c>
      <c r="AW7">
        <v>23</v>
      </c>
      <c r="AX7" s="22">
        <v>25.4</v>
      </c>
      <c r="AZ7">
        <v>21</v>
      </c>
      <c r="BA7" s="22">
        <v>25.2</v>
      </c>
      <c r="BC7">
        <v>27</v>
      </c>
      <c r="BD7" s="22">
        <v>28.1</v>
      </c>
      <c r="BG7">
        <v>29</v>
      </c>
      <c r="BH7" s="22">
        <v>22.6</v>
      </c>
      <c r="BJ7">
        <v>24</v>
      </c>
      <c r="BK7" s="22">
        <v>13</v>
      </c>
      <c r="BM7">
        <v>29</v>
      </c>
      <c r="BN7" s="22">
        <v>23.4</v>
      </c>
      <c r="BP7">
        <v>24</v>
      </c>
      <c r="BQ7" s="22">
        <v>24.9</v>
      </c>
      <c r="BS7">
        <v>19</v>
      </c>
      <c r="BT7" s="22">
        <v>23.4</v>
      </c>
      <c r="BV7">
        <v>20</v>
      </c>
      <c r="BW7" s="22">
        <v>24.9</v>
      </c>
      <c r="BY7" s="24"/>
      <c r="BZ7" s="25">
        <f t="shared" ref="BZ7:BZ9" si="0">AVERAGE(B7:BX7)</f>
        <v>28.008333333333336</v>
      </c>
      <c r="CA7" s="7">
        <v>84</v>
      </c>
      <c r="CB7" s="22">
        <v>21.1</v>
      </c>
      <c r="CC7">
        <v>57</v>
      </c>
      <c r="CD7" s="22">
        <v>73.599999999999994</v>
      </c>
      <c r="CE7" s="7">
        <v>84</v>
      </c>
      <c r="CF7" s="22">
        <v>47.3</v>
      </c>
      <c r="CG7">
        <v>57</v>
      </c>
      <c r="CH7" s="22">
        <v>70.599999999999994</v>
      </c>
      <c r="CI7">
        <v>76</v>
      </c>
      <c r="CJ7" s="22">
        <v>68.099999999999994</v>
      </c>
      <c r="CK7">
        <v>85</v>
      </c>
      <c r="CL7" s="22">
        <v>34.9</v>
      </c>
      <c r="CN7">
        <v>56</v>
      </c>
      <c r="CO7" s="22">
        <v>41.8</v>
      </c>
      <c r="CP7">
        <v>52</v>
      </c>
      <c r="CQ7" s="22">
        <v>36.9</v>
      </c>
      <c r="CR7">
        <v>56</v>
      </c>
      <c r="CS7" s="22">
        <v>38.200000000000003</v>
      </c>
      <c r="CT7">
        <v>52</v>
      </c>
      <c r="CU7" s="22">
        <v>33.1</v>
      </c>
      <c r="CV7">
        <v>59</v>
      </c>
      <c r="CW7" s="22">
        <v>57.5</v>
      </c>
      <c r="CX7">
        <v>66</v>
      </c>
      <c r="CY7" s="22">
        <v>31.6</v>
      </c>
      <c r="DA7">
        <v>61</v>
      </c>
      <c r="DB7" s="22">
        <v>48.6</v>
      </c>
      <c r="DC7">
        <v>39</v>
      </c>
      <c r="DD7" s="22">
        <v>42.1</v>
      </c>
      <c r="DE7">
        <v>61</v>
      </c>
      <c r="DF7" s="22">
        <v>48.6</v>
      </c>
      <c r="DG7">
        <v>39</v>
      </c>
      <c r="DH7" s="22">
        <v>42.1</v>
      </c>
      <c r="DI7" s="7">
        <v>66</v>
      </c>
      <c r="DJ7" s="22">
        <v>36.299999999999997</v>
      </c>
      <c r="DK7" s="7">
        <v>117</v>
      </c>
      <c r="DL7" s="22">
        <v>49.7</v>
      </c>
      <c r="DN7">
        <v>109</v>
      </c>
      <c r="DO7" s="22">
        <v>31.3</v>
      </c>
      <c r="DP7">
        <v>78</v>
      </c>
      <c r="DQ7" s="22">
        <v>18.2</v>
      </c>
      <c r="DR7">
        <v>109</v>
      </c>
      <c r="DS7" s="22">
        <v>31.3</v>
      </c>
      <c r="DT7">
        <v>78</v>
      </c>
      <c r="DU7" s="22">
        <v>18.2</v>
      </c>
      <c r="DV7">
        <v>59</v>
      </c>
      <c r="DW7" s="22">
        <v>32.700000000000003</v>
      </c>
      <c r="DX7">
        <v>71</v>
      </c>
      <c r="DY7" s="22">
        <v>36.200000000000003</v>
      </c>
      <c r="DZ7" s="25"/>
      <c r="EA7" s="7">
        <v>0.311</v>
      </c>
      <c r="EC7">
        <v>0.19400000000000001</v>
      </c>
      <c r="EE7" s="7">
        <v>0.311</v>
      </c>
      <c r="EG7">
        <v>0.19400000000000001</v>
      </c>
      <c r="EI7" s="7">
        <v>0.27200000000000002</v>
      </c>
      <c r="EK7" s="14">
        <v>0.56000000000000005</v>
      </c>
      <c r="EM7" s="7">
        <v>0.435</v>
      </c>
      <c r="EO7" s="7">
        <v>0.30199999999999999</v>
      </c>
      <c r="EQ7" s="7">
        <v>0.435</v>
      </c>
      <c r="ES7" s="7">
        <v>0.30199999999999999</v>
      </c>
      <c r="EU7">
        <v>0.153</v>
      </c>
      <c r="EW7">
        <v>0.13100000000000001</v>
      </c>
      <c r="EY7">
        <v>0.13100000000000001</v>
      </c>
      <c r="FA7" s="7">
        <v>0.28399999999999997</v>
      </c>
      <c r="FC7">
        <v>0.13100000000000001</v>
      </c>
      <c r="FE7" s="7">
        <v>0.28399999999999997</v>
      </c>
      <c r="FG7">
        <v>0.16500000000000001</v>
      </c>
      <c r="FI7" s="7">
        <v>0.22900000000000001</v>
      </c>
      <c r="FK7" s="7">
        <v>0.29699999999999999</v>
      </c>
      <c r="FM7">
        <v>0.20799999999999999</v>
      </c>
      <c r="FO7" s="7">
        <v>0.29699999999999999</v>
      </c>
      <c r="FQ7">
        <v>0.20799999999999999</v>
      </c>
      <c r="FS7" s="7">
        <v>0.40200000000000002</v>
      </c>
      <c r="FU7" s="7">
        <v>0.44800000000000001</v>
      </c>
      <c r="FV7" s="26"/>
      <c r="FX7">
        <v>1E-3</v>
      </c>
      <c r="FZ7" s="19">
        <v>0.04</v>
      </c>
      <c r="GB7">
        <v>1E-3</v>
      </c>
      <c r="GD7" s="19">
        <v>0.04</v>
      </c>
      <c r="GF7">
        <v>1E-3</v>
      </c>
      <c r="GH7">
        <v>2E-3</v>
      </c>
      <c r="GJ7">
        <v>2E-3</v>
      </c>
      <c r="GL7">
        <v>1E-3</v>
      </c>
      <c r="GN7">
        <v>1E-3</v>
      </c>
      <c r="GP7">
        <v>1E-3</v>
      </c>
      <c r="GR7">
        <v>5.0000000000000001E-3</v>
      </c>
      <c r="GT7" s="19">
        <v>7.0000000000000007E-2</v>
      </c>
      <c r="GV7">
        <v>1E-3</v>
      </c>
      <c r="GX7">
        <v>6.0000000000000001E-3</v>
      </c>
      <c r="GZ7">
        <v>1E-3</v>
      </c>
      <c r="HB7">
        <v>6.0000000000000001E-3</v>
      </c>
      <c r="HD7">
        <v>2E-3</v>
      </c>
      <c r="HF7">
        <v>1E-3</v>
      </c>
      <c r="HH7">
        <v>1E-3</v>
      </c>
      <c r="HJ7">
        <v>1E-3</v>
      </c>
      <c r="HL7">
        <v>1E-3</v>
      </c>
      <c r="HN7">
        <v>1E-3</v>
      </c>
      <c r="HP7">
        <v>2E-3</v>
      </c>
      <c r="HR7" s="18">
        <v>1.6E-2</v>
      </c>
      <c r="HS7" s="27"/>
      <c r="HU7" s="2" t="s">
        <v>17</v>
      </c>
      <c r="HV7">
        <v>669</v>
      </c>
      <c r="HW7" t="s">
        <v>17</v>
      </c>
      <c r="HX7">
        <v>632</v>
      </c>
      <c r="HY7" t="s">
        <v>17</v>
      </c>
      <c r="HZ7">
        <v>645</v>
      </c>
      <c r="IA7" t="s">
        <v>17</v>
      </c>
      <c r="IB7" s="7">
        <v>682</v>
      </c>
      <c r="IC7" t="s">
        <v>16</v>
      </c>
      <c r="ID7" s="7">
        <v>727</v>
      </c>
      <c r="IE7" t="s">
        <v>16</v>
      </c>
      <c r="IF7" s="7">
        <v>715</v>
      </c>
      <c r="IG7" s="2" t="s">
        <v>16</v>
      </c>
      <c r="IH7" s="7">
        <v>639</v>
      </c>
      <c r="II7" t="s">
        <v>16</v>
      </c>
      <c r="IJ7">
        <v>596</v>
      </c>
      <c r="IK7" t="s">
        <v>16</v>
      </c>
      <c r="IL7">
        <v>627</v>
      </c>
      <c r="IM7" t="s">
        <v>16</v>
      </c>
      <c r="IN7" s="7">
        <v>658</v>
      </c>
      <c r="IO7" t="s">
        <v>17</v>
      </c>
      <c r="IP7" s="7">
        <v>738</v>
      </c>
      <c r="IQ7" t="s">
        <v>17</v>
      </c>
      <c r="IR7">
        <v>639</v>
      </c>
      <c r="IS7" s="2" t="s">
        <v>17</v>
      </c>
      <c r="IT7" s="7">
        <v>621</v>
      </c>
      <c r="IU7" t="s">
        <v>17</v>
      </c>
      <c r="IV7" s="7">
        <v>683</v>
      </c>
      <c r="IW7" t="s">
        <v>17</v>
      </c>
      <c r="IX7">
        <v>621</v>
      </c>
      <c r="IY7" t="s">
        <v>17</v>
      </c>
      <c r="IZ7" s="7">
        <v>683</v>
      </c>
      <c r="JA7" t="s">
        <v>17</v>
      </c>
      <c r="JB7">
        <v>635</v>
      </c>
      <c r="JC7" t="s">
        <v>16</v>
      </c>
      <c r="JD7">
        <v>611</v>
      </c>
      <c r="JE7" s="2" t="s">
        <v>16</v>
      </c>
      <c r="JF7" s="7">
        <v>655</v>
      </c>
      <c r="JG7" t="s">
        <v>18</v>
      </c>
      <c r="JH7">
        <v>623</v>
      </c>
      <c r="JI7" t="s">
        <v>16</v>
      </c>
      <c r="JJ7">
        <v>655</v>
      </c>
      <c r="JK7" t="s">
        <v>18</v>
      </c>
      <c r="JL7">
        <v>623</v>
      </c>
      <c r="JM7" t="s">
        <v>19</v>
      </c>
      <c r="JN7">
        <v>650</v>
      </c>
      <c r="JO7" t="s">
        <v>18</v>
      </c>
      <c r="JP7">
        <v>631</v>
      </c>
      <c r="JQ7" s="28"/>
      <c r="JR7" s="23">
        <v>152</v>
      </c>
      <c r="JS7" s="22">
        <v>58</v>
      </c>
      <c r="JT7">
        <v>97</v>
      </c>
      <c r="JU7" s="22">
        <v>140</v>
      </c>
      <c r="JV7">
        <v>162</v>
      </c>
      <c r="JW7" s="22">
        <v>81</v>
      </c>
      <c r="JX7">
        <v>97</v>
      </c>
      <c r="JY7" s="22">
        <v>148</v>
      </c>
      <c r="JZ7">
        <v>70</v>
      </c>
      <c r="KA7" s="22">
        <v>89</v>
      </c>
      <c r="KB7">
        <v>87</v>
      </c>
      <c r="KC7" s="22">
        <v>83</v>
      </c>
      <c r="KD7">
        <v>70</v>
      </c>
      <c r="KE7" s="22">
        <v>88</v>
      </c>
      <c r="KF7">
        <v>76</v>
      </c>
      <c r="KG7" s="22">
        <v>80</v>
      </c>
      <c r="KH7">
        <v>70</v>
      </c>
      <c r="KI7" s="22">
        <v>79</v>
      </c>
      <c r="KJ7">
        <v>76</v>
      </c>
      <c r="KK7" s="22">
        <v>75</v>
      </c>
      <c r="KL7">
        <v>74</v>
      </c>
      <c r="KM7" s="22">
        <v>111</v>
      </c>
      <c r="KN7">
        <v>82</v>
      </c>
      <c r="KO7" s="22">
        <v>72</v>
      </c>
      <c r="KP7">
        <v>72</v>
      </c>
      <c r="KQ7" s="22">
        <v>83</v>
      </c>
      <c r="KR7">
        <v>74</v>
      </c>
      <c r="KS7" s="22">
        <v>79</v>
      </c>
      <c r="KT7">
        <v>72</v>
      </c>
      <c r="KU7" s="22">
        <v>83</v>
      </c>
      <c r="KV7">
        <v>74</v>
      </c>
      <c r="KW7" s="22">
        <v>79</v>
      </c>
      <c r="KX7">
        <v>70</v>
      </c>
      <c r="KY7" s="22">
        <v>79</v>
      </c>
      <c r="KZ7">
        <v>82</v>
      </c>
      <c r="LA7" s="22">
        <v>85</v>
      </c>
      <c r="LB7">
        <v>87</v>
      </c>
      <c r="LC7" s="22">
        <v>73</v>
      </c>
      <c r="LD7">
        <v>76</v>
      </c>
      <c r="LE7" s="22">
        <v>53</v>
      </c>
      <c r="LF7">
        <v>87</v>
      </c>
      <c r="LG7" s="22">
        <v>73</v>
      </c>
      <c r="LH7">
        <v>76</v>
      </c>
      <c r="LI7" s="22">
        <v>53</v>
      </c>
      <c r="LJ7">
        <v>66</v>
      </c>
      <c r="LK7" s="22">
        <v>75</v>
      </c>
      <c r="LL7">
        <v>68</v>
      </c>
      <c r="LM7" s="22">
        <v>78</v>
      </c>
      <c r="LN7" s="25"/>
      <c r="LO7" s="10">
        <v>8.9999999999999993E-3</v>
      </c>
      <c r="LP7" s="10">
        <v>1.0999999999999999E-2</v>
      </c>
      <c r="LQ7" s="10">
        <v>8.9999999999999993E-3</v>
      </c>
      <c r="LR7" s="10">
        <v>1.0999999999999999E-2</v>
      </c>
      <c r="LS7" s="10">
        <v>0.01</v>
      </c>
      <c r="LT7" s="10">
        <v>8.9999999999999993E-3</v>
      </c>
      <c r="LU7" s="10">
        <v>8.9999999999999993E-3</v>
      </c>
      <c r="LV7" s="10">
        <v>0.01</v>
      </c>
      <c r="LW7" s="10">
        <v>8.9999999999999993E-3</v>
      </c>
      <c r="LX7" s="10">
        <v>0.01</v>
      </c>
      <c r="LY7" s="10">
        <v>8.9999999999999993E-3</v>
      </c>
      <c r="LZ7" s="10">
        <v>8.9999999999999993E-3</v>
      </c>
      <c r="MA7" s="10">
        <v>0.01</v>
      </c>
      <c r="MB7" s="10">
        <v>8.9999999999999993E-3</v>
      </c>
      <c r="MC7" s="10">
        <v>0.01</v>
      </c>
      <c r="MD7" s="10">
        <v>8.9999999999999993E-3</v>
      </c>
      <c r="ME7" s="10">
        <v>0.01</v>
      </c>
      <c r="MF7" s="10">
        <v>1.0999999999999999E-2</v>
      </c>
      <c r="MG7" s="10">
        <v>0.01</v>
      </c>
      <c r="MH7" s="10">
        <v>0.01</v>
      </c>
      <c r="MI7" s="10">
        <v>0.01</v>
      </c>
      <c r="MJ7" s="10">
        <v>0.01</v>
      </c>
      <c r="MK7" s="10">
        <v>8.9999999999999993E-3</v>
      </c>
      <c r="ML7" s="10">
        <v>1.0999999999999999E-2</v>
      </c>
      <c r="MM7" s="27"/>
      <c r="MN7" s="16">
        <v>0.1</v>
      </c>
      <c r="MO7" s="11">
        <v>0</v>
      </c>
      <c r="MP7" s="16">
        <v>0.1</v>
      </c>
      <c r="MQ7" s="11">
        <v>0</v>
      </c>
      <c r="MR7" s="16">
        <v>0.1</v>
      </c>
      <c r="MS7" s="16">
        <v>0.1</v>
      </c>
      <c r="MT7" s="10"/>
      <c r="MU7" s="12">
        <v>0</v>
      </c>
      <c r="MV7" s="16">
        <v>0.1</v>
      </c>
      <c r="MW7" s="12">
        <v>0</v>
      </c>
      <c r="MX7" s="16">
        <v>0.1</v>
      </c>
      <c r="MY7" s="12">
        <v>0</v>
      </c>
      <c r="MZ7" s="12">
        <v>0</v>
      </c>
      <c r="NA7" s="12"/>
      <c r="NB7" s="12">
        <v>0</v>
      </c>
      <c r="NC7" s="12">
        <v>0</v>
      </c>
      <c r="ND7" s="12">
        <v>0</v>
      </c>
      <c r="NE7" s="12">
        <v>0</v>
      </c>
      <c r="NF7" s="12">
        <v>0</v>
      </c>
      <c r="NG7" s="12">
        <v>0</v>
      </c>
      <c r="NH7" s="10"/>
      <c r="NI7" s="12">
        <v>0</v>
      </c>
      <c r="NJ7" s="12">
        <v>0</v>
      </c>
      <c r="NK7" s="12">
        <v>0</v>
      </c>
      <c r="NL7" s="12">
        <v>0</v>
      </c>
      <c r="NM7" s="12">
        <v>0</v>
      </c>
      <c r="NN7" s="12">
        <v>0</v>
      </c>
      <c r="NO7" s="27"/>
    </row>
    <row r="8" spans="1:379" ht="21" x14ac:dyDescent="0.35">
      <c r="A8" s="6" t="s">
        <v>38</v>
      </c>
      <c r="B8">
        <v>39</v>
      </c>
      <c r="C8" s="22">
        <v>19.2</v>
      </c>
      <c r="E8">
        <v>17</v>
      </c>
      <c r="F8" s="22">
        <v>20.3</v>
      </c>
      <c r="H8">
        <v>19</v>
      </c>
      <c r="I8" s="22">
        <v>20.9</v>
      </c>
      <c r="K8">
        <v>28</v>
      </c>
      <c r="L8" s="22">
        <v>21.3</v>
      </c>
      <c r="N8">
        <v>22</v>
      </c>
      <c r="O8" s="22">
        <v>20.100000000000001</v>
      </c>
      <c r="Q8">
        <v>16</v>
      </c>
      <c r="R8" s="22">
        <v>22.9</v>
      </c>
      <c r="U8">
        <v>26</v>
      </c>
      <c r="V8" s="22">
        <v>16.899999999999999</v>
      </c>
      <c r="X8">
        <v>14</v>
      </c>
      <c r="Y8" s="22">
        <v>18.399999999999999</v>
      </c>
      <c r="AA8">
        <v>29</v>
      </c>
      <c r="AB8" s="22">
        <v>19.3</v>
      </c>
      <c r="AD8">
        <v>17</v>
      </c>
      <c r="AE8" s="22">
        <v>20.100000000000001</v>
      </c>
      <c r="AG8">
        <v>26</v>
      </c>
      <c r="AH8" s="22">
        <v>27.9</v>
      </c>
      <c r="AJ8">
        <v>22</v>
      </c>
      <c r="AK8" s="22">
        <v>26.7</v>
      </c>
      <c r="AN8">
        <v>27</v>
      </c>
      <c r="AO8" s="22">
        <v>26.4</v>
      </c>
      <c r="AQ8">
        <v>20</v>
      </c>
      <c r="AR8" s="22">
        <v>25.2</v>
      </c>
      <c r="AT8">
        <v>26</v>
      </c>
      <c r="AU8" s="22">
        <v>26.4</v>
      </c>
      <c r="AW8">
        <v>22</v>
      </c>
      <c r="AX8" s="22">
        <v>25.2</v>
      </c>
      <c r="AZ8">
        <v>26</v>
      </c>
      <c r="BA8" s="22">
        <v>24.7</v>
      </c>
      <c r="BC8">
        <v>17</v>
      </c>
      <c r="BD8" s="22">
        <v>26.1</v>
      </c>
      <c r="BG8">
        <v>26</v>
      </c>
      <c r="BH8" s="22">
        <v>21.7</v>
      </c>
      <c r="BJ8">
        <v>20</v>
      </c>
      <c r="BK8" s="22">
        <v>36.5</v>
      </c>
      <c r="BM8">
        <v>19</v>
      </c>
      <c r="BN8" s="22">
        <v>21.7</v>
      </c>
      <c r="BP8">
        <v>12</v>
      </c>
      <c r="BQ8" s="22">
        <v>36.5</v>
      </c>
      <c r="BS8">
        <v>65</v>
      </c>
      <c r="BT8" s="22">
        <v>20.8</v>
      </c>
      <c r="BV8">
        <v>10</v>
      </c>
      <c r="BW8" s="22">
        <v>27.3</v>
      </c>
      <c r="BY8" s="24"/>
      <c r="BZ8" s="25">
        <f t="shared" si="0"/>
        <v>23.697916666666668</v>
      </c>
      <c r="CA8">
        <v>59</v>
      </c>
      <c r="CB8" s="22">
        <v>26.8</v>
      </c>
      <c r="CC8">
        <v>38</v>
      </c>
      <c r="CD8" s="22">
        <v>27.4</v>
      </c>
      <c r="CE8">
        <v>40</v>
      </c>
      <c r="CF8" s="22">
        <v>31.2</v>
      </c>
      <c r="CG8">
        <v>56</v>
      </c>
      <c r="CH8" s="22">
        <v>30.2</v>
      </c>
      <c r="CI8">
        <v>38</v>
      </c>
      <c r="CJ8" s="22">
        <v>27.6</v>
      </c>
      <c r="CK8">
        <v>29</v>
      </c>
      <c r="CL8" s="22">
        <v>29.6</v>
      </c>
      <c r="CN8">
        <v>80</v>
      </c>
      <c r="CO8" s="22">
        <v>22.7</v>
      </c>
      <c r="CP8">
        <v>64</v>
      </c>
      <c r="CQ8" s="22">
        <v>25.6</v>
      </c>
      <c r="CR8">
        <v>69</v>
      </c>
      <c r="CS8" s="22">
        <v>21.9</v>
      </c>
      <c r="CT8">
        <v>29</v>
      </c>
      <c r="CU8" s="22">
        <v>24.3</v>
      </c>
      <c r="CV8">
        <v>62</v>
      </c>
      <c r="CW8" s="22">
        <v>39.4</v>
      </c>
      <c r="CX8">
        <v>56</v>
      </c>
      <c r="CY8" s="22">
        <v>40.1</v>
      </c>
      <c r="DA8">
        <v>49</v>
      </c>
      <c r="DB8" s="22">
        <v>38.1</v>
      </c>
      <c r="DC8">
        <v>43</v>
      </c>
      <c r="DD8" s="22">
        <v>40.9</v>
      </c>
      <c r="DE8">
        <v>58</v>
      </c>
      <c r="DF8" s="22">
        <v>38.1</v>
      </c>
      <c r="DG8">
        <v>44</v>
      </c>
      <c r="DH8" s="22">
        <v>40.9</v>
      </c>
      <c r="DI8" s="7">
        <v>60</v>
      </c>
      <c r="DJ8" s="22">
        <v>36.6</v>
      </c>
      <c r="DK8">
        <v>41</v>
      </c>
      <c r="DL8" s="22">
        <v>35.200000000000003</v>
      </c>
      <c r="DN8">
        <v>66</v>
      </c>
      <c r="DO8" s="22">
        <v>29.5</v>
      </c>
      <c r="DP8">
        <v>42</v>
      </c>
      <c r="DQ8" s="22">
        <v>51.4</v>
      </c>
      <c r="DR8">
        <v>33</v>
      </c>
      <c r="DS8" s="22">
        <v>29.5</v>
      </c>
      <c r="DT8">
        <v>25</v>
      </c>
      <c r="DU8" s="22">
        <v>51.4</v>
      </c>
      <c r="DV8" s="7">
        <v>111</v>
      </c>
      <c r="DW8" s="22">
        <v>31.5</v>
      </c>
      <c r="DX8">
        <v>20</v>
      </c>
      <c r="DY8" s="22">
        <v>43.6</v>
      </c>
      <c r="DZ8" s="25"/>
      <c r="EA8" s="7">
        <v>0.46800000000000003</v>
      </c>
      <c r="EC8" s="7">
        <v>0.23699999999999999</v>
      </c>
      <c r="EE8" s="7">
        <v>0.45100000000000001</v>
      </c>
      <c r="EG8" s="7">
        <v>0.65200000000000002</v>
      </c>
      <c r="EI8" s="7">
        <v>0.248</v>
      </c>
      <c r="EK8" s="14">
        <v>0.63</v>
      </c>
      <c r="EM8" s="7">
        <v>0.47799999999999998</v>
      </c>
      <c r="EO8" s="7">
        <v>0.39100000000000001</v>
      </c>
      <c r="EQ8" s="7">
        <v>0.47199999999999998</v>
      </c>
      <c r="ES8" s="7">
        <v>0.23899999999999999</v>
      </c>
      <c r="EU8" s="7">
        <v>0.35499999999999998</v>
      </c>
      <c r="EW8">
        <v>0.217</v>
      </c>
      <c r="EY8" s="7">
        <v>0.35799999999999998</v>
      </c>
      <c r="FA8" s="9">
        <v>0.17</v>
      </c>
      <c r="FC8">
        <v>0.14399999999999999</v>
      </c>
      <c r="FE8">
        <v>0.13400000000000001</v>
      </c>
      <c r="FG8">
        <v>0.183</v>
      </c>
      <c r="FI8" s="9">
        <v>0.22</v>
      </c>
      <c r="FK8" s="14">
        <v>0.4</v>
      </c>
      <c r="FM8">
        <v>0.17399999999999999</v>
      </c>
      <c r="FO8" s="9">
        <v>0.08</v>
      </c>
      <c r="FQ8" s="7">
        <v>0.22800000000000001</v>
      </c>
      <c r="FS8">
        <v>0.13100000000000001</v>
      </c>
      <c r="FU8">
        <v>0.13100000000000001</v>
      </c>
      <c r="FV8" s="26"/>
      <c r="FX8">
        <v>1E-3</v>
      </c>
      <c r="FZ8">
        <v>1E-3</v>
      </c>
      <c r="GB8">
        <v>1E-3</v>
      </c>
      <c r="GD8">
        <v>1E-3</v>
      </c>
      <c r="GF8">
        <v>2E-3</v>
      </c>
      <c r="GH8">
        <v>1E-3</v>
      </c>
      <c r="GJ8" s="17">
        <v>1E-3</v>
      </c>
      <c r="GL8" s="17">
        <v>2E-3</v>
      </c>
      <c r="GN8" s="17">
        <v>1E-3</v>
      </c>
      <c r="GP8" s="17">
        <v>1E-3</v>
      </c>
      <c r="GR8" s="17">
        <v>2E-3</v>
      </c>
      <c r="GT8" s="17">
        <v>1E-3</v>
      </c>
      <c r="GV8" s="17">
        <v>1E-3</v>
      </c>
      <c r="GX8" s="17">
        <v>1E-3</v>
      </c>
      <c r="GZ8" s="17">
        <v>1E-3</v>
      </c>
      <c r="HB8" s="17">
        <v>1E-3</v>
      </c>
      <c r="HD8" s="17">
        <v>1E-3</v>
      </c>
      <c r="HF8" s="17">
        <v>1E-3</v>
      </c>
      <c r="HH8" s="17">
        <v>1E-3</v>
      </c>
      <c r="HJ8" s="17">
        <v>1E-3</v>
      </c>
      <c r="HL8" s="17">
        <v>1E-3</v>
      </c>
      <c r="HN8" s="17">
        <v>1E-3</v>
      </c>
      <c r="HP8" s="17">
        <v>1E-3</v>
      </c>
      <c r="HR8" s="17">
        <v>1E-3</v>
      </c>
      <c r="HS8" s="27"/>
      <c r="HU8" t="s">
        <v>16</v>
      </c>
      <c r="HV8">
        <v>592</v>
      </c>
      <c r="HW8" t="s">
        <v>17</v>
      </c>
      <c r="HX8">
        <v>578</v>
      </c>
      <c r="HY8" t="s">
        <v>17</v>
      </c>
      <c r="HZ8">
        <v>603</v>
      </c>
      <c r="IA8" t="s">
        <v>16</v>
      </c>
      <c r="IB8">
        <v>584</v>
      </c>
      <c r="IC8" t="s">
        <v>17</v>
      </c>
      <c r="ID8">
        <v>566</v>
      </c>
      <c r="IE8" t="s">
        <v>17</v>
      </c>
      <c r="IF8">
        <v>572</v>
      </c>
      <c r="IG8" t="s">
        <v>16</v>
      </c>
      <c r="IH8">
        <v>567</v>
      </c>
      <c r="II8" t="s">
        <v>16</v>
      </c>
      <c r="IJ8">
        <v>593</v>
      </c>
      <c r="IK8" t="s">
        <v>16</v>
      </c>
      <c r="IL8">
        <v>561</v>
      </c>
      <c r="IM8" t="s">
        <v>17</v>
      </c>
      <c r="IN8">
        <v>572</v>
      </c>
      <c r="IO8" t="s">
        <v>17</v>
      </c>
      <c r="IP8">
        <v>636</v>
      </c>
      <c r="IQ8" t="s">
        <v>16</v>
      </c>
      <c r="IR8">
        <v>604</v>
      </c>
      <c r="IS8" t="s">
        <v>16</v>
      </c>
      <c r="IT8">
        <v>612</v>
      </c>
      <c r="IU8" t="s">
        <v>17</v>
      </c>
      <c r="IV8">
        <v>588</v>
      </c>
      <c r="IW8" t="s">
        <v>17</v>
      </c>
      <c r="IX8">
        <v>612</v>
      </c>
      <c r="IY8" t="s">
        <v>17</v>
      </c>
      <c r="IZ8">
        <v>588</v>
      </c>
      <c r="JA8" t="s">
        <v>17</v>
      </c>
      <c r="JB8">
        <v>582</v>
      </c>
      <c r="JC8" t="s">
        <v>17</v>
      </c>
      <c r="JD8">
        <v>609</v>
      </c>
      <c r="JE8" t="s">
        <v>16</v>
      </c>
      <c r="JF8">
        <v>621</v>
      </c>
      <c r="JG8" t="s">
        <v>17</v>
      </c>
      <c r="JH8">
        <v>635</v>
      </c>
      <c r="JI8" t="s">
        <v>17</v>
      </c>
      <c r="JJ8">
        <v>621</v>
      </c>
      <c r="JK8" t="s">
        <v>17</v>
      </c>
      <c r="JL8">
        <v>635</v>
      </c>
      <c r="JM8" t="s">
        <v>16</v>
      </c>
      <c r="JN8">
        <v>617</v>
      </c>
      <c r="JO8" t="s">
        <v>17</v>
      </c>
      <c r="JP8">
        <v>629</v>
      </c>
      <c r="JQ8" s="28"/>
      <c r="JR8" s="23">
        <v>110</v>
      </c>
      <c r="JS8" s="22">
        <v>66</v>
      </c>
      <c r="JT8">
        <v>61</v>
      </c>
      <c r="JU8" s="22">
        <v>68</v>
      </c>
      <c r="JV8">
        <v>66</v>
      </c>
      <c r="JW8" s="22">
        <v>70</v>
      </c>
      <c r="JX8">
        <v>84</v>
      </c>
      <c r="JY8" s="22">
        <v>70</v>
      </c>
      <c r="JZ8">
        <v>72</v>
      </c>
      <c r="KA8" s="22">
        <v>68</v>
      </c>
      <c r="KB8">
        <v>59</v>
      </c>
      <c r="KC8" s="22">
        <v>74</v>
      </c>
      <c r="KD8">
        <v>80</v>
      </c>
      <c r="KE8" s="22">
        <v>61</v>
      </c>
      <c r="KF8">
        <v>55</v>
      </c>
      <c r="KG8" s="22">
        <v>64</v>
      </c>
      <c r="KH8">
        <v>87</v>
      </c>
      <c r="KI8" s="22">
        <v>66</v>
      </c>
      <c r="KJ8">
        <v>61</v>
      </c>
      <c r="KK8" s="22">
        <v>68</v>
      </c>
      <c r="KL8">
        <v>80</v>
      </c>
      <c r="KM8" s="22">
        <v>84</v>
      </c>
      <c r="KN8">
        <v>72</v>
      </c>
      <c r="KO8" s="22">
        <v>82</v>
      </c>
      <c r="KP8">
        <v>82</v>
      </c>
      <c r="KQ8" s="22">
        <v>81</v>
      </c>
      <c r="KR8">
        <v>68</v>
      </c>
      <c r="KS8" s="22">
        <v>79</v>
      </c>
      <c r="KT8">
        <v>80</v>
      </c>
      <c r="KU8" s="22">
        <v>81</v>
      </c>
      <c r="KV8">
        <v>72</v>
      </c>
      <c r="KW8" s="22">
        <v>79</v>
      </c>
      <c r="KX8">
        <v>80</v>
      </c>
      <c r="KY8" s="22">
        <v>77</v>
      </c>
      <c r="KZ8">
        <v>61</v>
      </c>
      <c r="LA8" s="22">
        <v>80</v>
      </c>
      <c r="LB8">
        <v>80</v>
      </c>
      <c r="LC8" s="22">
        <v>71</v>
      </c>
      <c r="LD8">
        <v>68</v>
      </c>
      <c r="LE8" s="22">
        <v>103</v>
      </c>
      <c r="LF8">
        <v>66</v>
      </c>
      <c r="LG8" s="22">
        <v>71</v>
      </c>
      <c r="LH8">
        <v>50</v>
      </c>
      <c r="LI8" s="22">
        <v>103</v>
      </c>
      <c r="LJ8" s="7">
        <v>156</v>
      </c>
      <c r="LK8" s="22">
        <v>69</v>
      </c>
      <c r="LL8">
        <v>42</v>
      </c>
      <c r="LM8" s="22">
        <v>83</v>
      </c>
      <c r="LN8" s="25"/>
      <c r="LO8" s="10">
        <v>1.0999999999999999E-2</v>
      </c>
      <c r="LP8" s="10">
        <v>8.9999999999999993E-3</v>
      </c>
      <c r="LQ8" s="10">
        <v>8.9999999999999993E-3</v>
      </c>
      <c r="LR8" s="10">
        <v>0.01</v>
      </c>
      <c r="LS8" s="10">
        <v>1.0999999999999999E-2</v>
      </c>
      <c r="LT8" s="10">
        <v>8.9999999999999993E-3</v>
      </c>
      <c r="LU8" s="10">
        <v>8.9999999999999993E-3</v>
      </c>
      <c r="LV8" s="10">
        <v>8.9999999999999993E-3</v>
      </c>
      <c r="LW8" s="10">
        <v>8.9999999999999993E-3</v>
      </c>
      <c r="LX8" s="10">
        <v>0.01</v>
      </c>
      <c r="LY8" s="10">
        <v>0.01</v>
      </c>
      <c r="LZ8" s="10">
        <v>0.01</v>
      </c>
      <c r="MA8" s="10">
        <v>1.0999999999999999E-2</v>
      </c>
      <c r="MB8" s="10">
        <v>1.0999999999999999E-2</v>
      </c>
      <c r="MC8" s="10">
        <v>0.01</v>
      </c>
      <c r="MD8" s="10">
        <v>1.0999999999999999E-2</v>
      </c>
      <c r="ME8" s="10">
        <v>0.01</v>
      </c>
      <c r="MF8" s="10">
        <v>1.0999999999999999E-2</v>
      </c>
      <c r="MG8" s="10">
        <v>8.9999999999999993E-3</v>
      </c>
      <c r="MH8" s="10">
        <v>8.9999999999999993E-3</v>
      </c>
      <c r="MI8" s="10">
        <v>1.0999999999999999E-2</v>
      </c>
      <c r="MJ8" s="10">
        <v>8.9999999999999993E-3</v>
      </c>
      <c r="MK8" s="10">
        <v>1.0999999999999999E-2</v>
      </c>
      <c r="ML8" s="10">
        <v>0.01</v>
      </c>
      <c r="MM8" s="27"/>
      <c r="MN8" s="16">
        <v>0.1</v>
      </c>
      <c r="MO8" s="11">
        <v>0</v>
      </c>
      <c r="MP8" s="16">
        <v>0.1</v>
      </c>
      <c r="MQ8" s="12">
        <v>0</v>
      </c>
      <c r="MR8" s="11">
        <v>0</v>
      </c>
      <c r="MS8" s="12">
        <v>0</v>
      </c>
      <c r="MT8" s="10"/>
      <c r="MU8" s="16">
        <v>0.2</v>
      </c>
      <c r="MV8" s="16">
        <v>0.1</v>
      </c>
      <c r="MW8" s="12">
        <v>0</v>
      </c>
      <c r="MX8" s="12">
        <v>0</v>
      </c>
      <c r="MY8" s="12">
        <v>0</v>
      </c>
      <c r="MZ8" s="12">
        <v>0</v>
      </c>
      <c r="NA8" s="12"/>
      <c r="NB8" s="12">
        <v>0</v>
      </c>
      <c r="NC8" s="12">
        <v>0</v>
      </c>
      <c r="ND8" s="12">
        <v>0</v>
      </c>
      <c r="NE8" s="16">
        <v>0.1</v>
      </c>
      <c r="NF8" s="12">
        <v>0</v>
      </c>
      <c r="NG8" s="12">
        <v>0</v>
      </c>
      <c r="NH8" s="10"/>
      <c r="NI8" s="12">
        <v>0</v>
      </c>
      <c r="NJ8" s="12">
        <v>0</v>
      </c>
      <c r="NK8" s="12">
        <v>0</v>
      </c>
      <c r="NL8" s="12">
        <v>0</v>
      </c>
      <c r="NM8" s="12">
        <v>0</v>
      </c>
      <c r="NN8" s="12">
        <v>0</v>
      </c>
      <c r="NO8" s="27"/>
    </row>
    <row r="9" spans="1:379" ht="21" x14ac:dyDescent="0.35">
      <c r="A9" s="4" t="s">
        <v>39</v>
      </c>
      <c r="B9" s="18">
        <v>84</v>
      </c>
      <c r="C9" s="22">
        <v>22.2</v>
      </c>
      <c r="E9" s="18">
        <v>52</v>
      </c>
      <c r="F9" s="22">
        <v>25.4</v>
      </c>
      <c r="H9" s="18">
        <v>84</v>
      </c>
      <c r="I9" s="22">
        <v>18.899999999999999</v>
      </c>
      <c r="K9" s="18">
        <v>52</v>
      </c>
      <c r="L9" s="22">
        <v>23.4</v>
      </c>
      <c r="N9" s="18">
        <v>81</v>
      </c>
      <c r="O9" s="22">
        <v>18.100000000000001</v>
      </c>
      <c r="Q9">
        <v>17</v>
      </c>
      <c r="R9" s="22">
        <v>24.6</v>
      </c>
      <c r="U9">
        <v>18</v>
      </c>
      <c r="V9" s="22">
        <v>21.5</v>
      </c>
      <c r="X9">
        <v>42</v>
      </c>
      <c r="Y9" s="22">
        <v>26.3</v>
      </c>
      <c r="AA9">
        <v>18</v>
      </c>
      <c r="AB9" s="22">
        <v>20.8</v>
      </c>
      <c r="AD9">
        <v>42</v>
      </c>
      <c r="AE9" s="22">
        <v>25.2</v>
      </c>
      <c r="AG9">
        <v>30</v>
      </c>
      <c r="AH9" s="22">
        <v>24.4</v>
      </c>
      <c r="AJ9">
        <v>19</v>
      </c>
      <c r="AK9" s="22">
        <v>25.3</v>
      </c>
      <c r="AN9">
        <v>30</v>
      </c>
      <c r="AO9" s="22">
        <v>23.5</v>
      </c>
      <c r="AQ9">
        <v>22</v>
      </c>
      <c r="AR9" s="22">
        <v>21.6</v>
      </c>
      <c r="AT9">
        <v>30</v>
      </c>
      <c r="AU9" s="22">
        <v>23.5</v>
      </c>
      <c r="AW9">
        <v>22</v>
      </c>
      <c r="AX9" s="22">
        <v>21.6</v>
      </c>
      <c r="AZ9">
        <v>28</v>
      </c>
      <c r="BA9" s="22">
        <v>24.5</v>
      </c>
      <c r="BC9">
        <v>41</v>
      </c>
      <c r="BD9" s="22">
        <v>22.5</v>
      </c>
      <c r="BG9">
        <v>52</v>
      </c>
      <c r="BH9" s="22">
        <v>20.100000000000001</v>
      </c>
      <c r="BJ9">
        <v>20</v>
      </c>
      <c r="BK9" s="22">
        <v>19.3</v>
      </c>
      <c r="BM9">
        <v>52</v>
      </c>
      <c r="BN9" s="22">
        <v>20.100000000000001</v>
      </c>
      <c r="BP9">
        <v>20</v>
      </c>
      <c r="BQ9" s="22">
        <v>19.3</v>
      </c>
      <c r="BS9">
        <v>11</v>
      </c>
      <c r="BT9" s="22">
        <v>19.8</v>
      </c>
      <c r="BV9">
        <v>15</v>
      </c>
      <c r="BW9" s="22">
        <v>21.2</v>
      </c>
      <c r="BY9" s="24"/>
      <c r="BZ9" s="25">
        <f t="shared" si="0"/>
        <v>29.481249999999992</v>
      </c>
      <c r="CA9" s="7">
        <v>161</v>
      </c>
      <c r="CB9" s="22">
        <v>29.7</v>
      </c>
      <c r="CC9" s="7">
        <v>98</v>
      </c>
      <c r="CD9" s="22">
        <v>31.6</v>
      </c>
      <c r="CE9" s="7">
        <v>161</v>
      </c>
      <c r="CF9" s="22">
        <v>25.3</v>
      </c>
      <c r="CG9" s="7">
        <v>98</v>
      </c>
      <c r="CH9" s="22">
        <v>28.2</v>
      </c>
      <c r="CI9" s="7">
        <v>194</v>
      </c>
      <c r="CJ9" s="22">
        <v>24.6</v>
      </c>
      <c r="CK9">
        <v>36</v>
      </c>
      <c r="CL9" s="22">
        <v>34.200000000000003</v>
      </c>
      <c r="CN9" s="7">
        <v>191</v>
      </c>
      <c r="CO9" s="22">
        <v>27.3</v>
      </c>
      <c r="CP9" s="7">
        <v>86</v>
      </c>
      <c r="CQ9" s="22">
        <v>30.7</v>
      </c>
      <c r="CR9" s="7">
        <v>191</v>
      </c>
      <c r="CS9" s="22">
        <v>28.4</v>
      </c>
      <c r="CT9" s="7">
        <v>86</v>
      </c>
      <c r="CU9" s="22">
        <v>32.1</v>
      </c>
      <c r="CV9" s="7">
        <v>74</v>
      </c>
      <c r="CW9" s="22">
        <v>34.9</v>
      </c>
      <c r="CX9">
        <v>41</v>
      </c>
      <c r="CY9" s="22">
        <v>30.9</v>
      </c>
      <c r="DA9" s="7">
        <v>85</v>
      </c>
      <c r="DB9" s="22">
        <v>29.6</v>
      </c>
      <c r="DC9">
        <v>52</v>
      </c>
      <c r="DD9" s="22">
        <v>30.5</v>
      </c>
      <c r="DE9" s="7">
        <v>85</v>
      </c>
      <c r="DF9" s="22">
        <v>29.6</v>
      </c>
      <c r="DG9">
        <v>52</v>
      </c>
      <c r="DH9" s="22">
        <v>30.5</v>
      </c>
      <c r="DI9" s="7">
        <v>77</v>
      </c>
      <c r="DJ9" s="22">
        <v>33.200000000000003</v>
      </c>
      <c r="DK9" s="7">
        <v>68</v>
      </c>
      <c r="DL9" s="22">
        <v>31.4</v>
      </c>
      <c r="DN9">
        <v>64</v>
      </c>
      <c r="DO9" s="22">
        <v>29.4</v>
      </c>
      <c r="DP9">
        <v>55</v>
      </c>
      <c r="DQ9" s="22">
        <v>28.7</v>
      </c>
      <c r="DR9">
        <v>64</v>
      </c>
      <c r="DS9" s="22">
        <v>30.4</v>
      </c>
      <c r="DT9">
        <v>55</v>
      </c>
      <c r="DU9" s="22">
        <v>29.6</v>
      </c>
      <c r="DV9">
        <v>18</v>
      </c>
      <c r="DW9" s="22">
        <v>30.4</v>
      </c>
      <c r="DX9">
        <v>70</v>
      </c>
      <c r="DY9" s="22">
        <v>29.6</v>
      </c>
      <c r="DZ9" s="25"/>
      <c r="EA9" s="7">
        <v>0.438</v>
      </c>
      <c r="EC9">
        <v>0.219</v>
      </c>
      <c r="EE9" s="7">
        <v>0.438</v>
      </c>
      <c r="EG9">
        <v>0.219</v>
      </c>
      <c r="EI9" s="7">
        <v>0.48699999999999999</v>
      </c>
      <c r="EK9" s="7">
        <v>0.434</v>
      </c>
      <c r="EM9" s="7">
        <v>0.38500000000000001</v>
      </c>
      <c r="EO9">
        <v>0.20399999999999999</v>
      </c>
      <c r="EQ9" s="7">
        <v>0.38500000000000001</v>
      </c>
      <c r="ES9">
        <v>0.20399999999999999</v>
      </c>
      <c r="EU9" s="7">
        <v>0.31900000000000001</v>
      </c>
      <c r="EW9" s="7">
        <v>0.34699999999999998</v>
      </c>
      <c r="EY9" s="9">
        <v>0.22</v>
      </c>
      <c r="FA9">
        <v>0.19900000000000001</v>
      </c>
      <c r="FC9" s="9">
        <v>0.22</v>
      </c>
      <c r="FE9">
        <v>0.19900000000000001</v>
      </c>
      <c r="FG9" s="7">
        <v>0.379</v>
      </c>
      <c r="FI9">
        <v>0.222</v>
      </c>
      <c r="FK9" s="7">
        <v>0.39200000000000002</v>
      </c>
      <c r="FM9">
        <v>0.20399999999999999</v>
      </c>
      <c r="FO9" s="7">
        <v>0.39200000000000002</v>
      </c>
      <c r="FQ9">
        <v>0.20399999999999999</v>
      </c>
      <c r="FS9" s="7">
        <v>0.34599999999999997</v>
      </c>
      <c r="FU9" s="7">
        <v>0.34599999999999997</v>
      </c>
      <c r="FV9" s="26"/>
      <c r="FX9" s="17">
        <v>1E-3</v>
      </c>
      <c r="FZ9" s="17">
        <v>1E-3</v>
      </c>
      <c r="GB9" s="17">
        <v>1E-3</v>
      </c>
      <c r="GD9" s="17">
        <v>1E-3</v>
      </c>
      <c r="GF9" s="17">
        <v>2E-3</v>
      </c>
      <c r="GH9" s="17">
        <v>1E-3</v>
      </c>
      <c r="GJ9" s="17">
        <v>1E-3</v>
      </c>
      <c r="GL9" s="17">
        <v>1E-3</v>
      </c>
      <c r="GN9" s="17">
        <v>1E-3</v>
      </c>
      <c r="GP9" s="17">
        <v>1E-3</v>
      </c>
      <c r="GR9" s="17">
        <v>1E-3</v>
      </c>
      <c r="GT9" s="17">
        <v>1E-3</v>
      </c>
      <c r="GV9" s="17">
        <v>1E-3</v>
      </c>
      <c r="GX9" s="17">
        <v>1E-3</v>
      </c>
      <c r="GZ9" s="17">
        <v>1E-3</v>
      </c>
      <c r="HB9" s="17">
        <v>1E-3</v>
      </c>
      <c r="HD9" s="17">
        <v>1E-3</v>
      </c>
      <c r="HF9" s="17">
        <v>1E-3</v>
      </c>
      <c r="HH9" s="17">
        <v>1E-3</v>
      </c>
      <c r="HJ9" s="17">
        <v>1E-3</v>
      </c>
      <c r="HL9" s="17">
        <v>1E-3</v>
      </c>
      <c r="HN9" s="17">
        <v>1E-3</v>
      </c>
      <c r="HP9" s="17">
        <v>1E-3</v>
      </c>
      <c r="HR9" s="17">
        <v>1E-3</v>
      </c>
      <c r="HS9" s="27"/>
      <c r="HU9" s="2" t="s">
        <v>16</v>
      </c>
      <c r="HV9">
        <v>580</v>
      </c>
      <c r="HW9" t="s">
        <v>17</v>
      </c>
      <c r="HX9">
        <v>580</v>
      </c>
      <c r="HY9" t="s">
        <v>16</v>
      </c>
      <c r="HZ9">
        <v>572</v>
      </c>
      <c r="IA9" t="s">
        <v>17</v>
      </c>
      <c r="IB9">
        <v>596</v>
      </c>
      <c r="IC9" t="s">
        <v>17</v>
      </c>
      <c r="ID9">
        <v>560</v>
      </c>
      <c r="IE9" t="s">
        <v>17</v>
      </c>
      <c r="IF9">
        <v>578</v>
      </c>
      <c r="IG9" s="2" t="s">
        <v>16</v>
      </c>
      <c r="IH9">
        <v>554</v>
      </c>
      <c r="II9" t="s">
        <v>17</v>
      </c>
      <c r="IJ9">
        <v>584</v>
      </c>
      <c r="IK9" t="s">
        <v>16</v>
      </c>
      <c r="IL9">
        <v>567</v>
      </c>
      <c r="IM9" t="s">
        <v>17</v>
      </c>
      <c r="IN9">
        <v>589</v>
      </c>
      <c r="IO9" t="s">
        <v>17</v>
      </c>
      <c r="IP9">
        <v>532</v>
      </c>
      <c r="IQ9" t="s">
        <v>16</v>
      </c>
      <c r="IR9">
        <v>576</v>
      </c>
      <c r="IS9" s="2" t="s">
        <v>16</v>
      </c>
      <c r="IT9">
        <v>584</v>
      </c>
      <c r="IU9" t="s">
        <v>17</v>
      </c>
      <c r="IV9">
        <v>557</v>
      </c>
      <c r="IW9" t="s">
        <v>16</v>
      </c>
      <c r="IX9">
        <v>619</v>
      </c>
      <c r="IY9" t="s">
        <v>17</v>
      </c>
      <c r="IZ9">
        <v>602</v>
      </c>
      <c r="JA9" t="s">
        <v>16</v>
      </c>
      <c r="JB9">
        <v>596</v>
      </c>
      <c r="JC9" t="s">
        <v>17</v>
      </c>
      <c r="JD9">
        <v>600</v>
      </c>
      <c r="JE9" s="2" t="s">
        <v>17</v>
      </c>
      <c r="JF9">
        <v>596</v>
      </c>
      <c r="JG9" t="s">
        <v>17</v>
      </c>
      <c r="JH9">
        <v>600</v>
      </c>
      <c r="JI9" t="s">
        <v>17</v>
      </c>
      <c r="JJ9">
        <v>596</v>
      </c>
      <c r="JK9" t="s">
        <v>17</v>
      </c>
      <c r="JL9">
        <v>600</v>
      </c>
      <c r="JM9" t="s">
        <v>17</v>
      </c>
      <c r="JN9">
        <v>588</v>
      </c>
      <c r="JO9" t="s">
        <v>17</v>
      </c>
      <c r="JP9">
        <v>616</v>
      </c>
      <c r="JQ9" s="28"/>
      <c r="JR9" s="23">
        <v>166</v>
      </c>
      <c r="JS9" s="22">
        <v>72</v>
      </c>
      <c r="JT9" s="23">
        <v>142</v>
      </c>
      <c r="JU9" s="22">
        <v>79</v>
      </c>
      <c r="JV9" s="23">
        <v>166</v>
      </c>
      <c r="JW9" s="22">
        <v>65</v>
      </c>
      <c r="JX9" s="23">
        <v>142</v>
      </c>
      <c r="JY9" s="22">
        <v>75</v>
      </c>
      <c r="JZ9" s="23">
        <v>164</v>
      </c>
      <c r="KA9" s="22">
        <v>64</v>
      </c>
      <c r="KB9">
        <v>61</v>
      </c>
      <c r="KC9" s="22">
        <v>77</v>
      </c>
      <c r="KD9">
        <v>63</v>
      </c>
      <c r="KE9" s="22">
        <v>71</v>
      </c>
      <c r="KF9" s="23">
        <v>117</v>
      </c>
      <c r="KG9" s="22">
        <v>81</v>
      </c>
      <c r="KH9">
        <v>63</v>
      </c>
      <c r="KI9" s="22">
        <v>69</v>
      </c>
      <c r="KJ9" s="23">
        <v>117</v>
      </c>
      <c r="KK9" s="22">
        <v>79</v>
      </c>
      <c r="KL9">
        <v>89</v>
      </c>
      <c r="KM9" s="22">
        <v>77</v>
      </c>
      <c r="KN9">
        <v>66</v>
      </c>
      <c r="KO9" s="22">
        <v>79</v>
      </c>
      <c r="KP9">
        <v>89</v>
      </c>
      <c r="KQ9" s="22">
        <v>75</v>
      </c>
      <c r="KR9">
        <v>72</v>
      </c>
      <c r="KS9" s="22">
        <v>71</v>
      </c>
      <c r="KT9">
        <v>89</v>
      </c>
      <c r="KU9" s="22">
        <v>75</v>
      </c>
      <c r="KV9">
        <v>72</v>
      </c>
      <c r="KW9" s="22">
        <v>71</v>
      </c>
      <c r="KX9">
        <v>84</v>
      </c>
      <c r="KY9" s="22">
        <v>77</v>
      </c>
      <c r="KZ9" s="23">
        <v>115</v>
      </c>
      <c r="LA9" s="22">
        <v>73</v>
      </c>
      <c r="LB9" s="7">
        <v>142</v>
      </c>
      <c r="LC9" s="22">
        <v>68</v>
      </c>
      <c r="LD9">
        <v>68</v>
      </c>
      <c r="LE9" s="22">
        <v>66</v>
      </c>
      <c r="LF9" s="23">
        <v>142</v>
      </c>
      <c r="LG9" s="22">
        <v>68</v>
      </c>
      <c r="LH9">
        <v>68</v>
      </c>
      <c r="LI9" s="22">
        <v>66</v>
      </c>
      <c r="LJ9">
        <v>46</v>
      </c>
      <c r="LK9" s="22">
        <v>67</v>
      </c>
      <c r="LL9">
        <v>57</v>
      </c>
      <c r="LM9" s="22">
        <v>70</v>
      </c>
      <c r="LN9" s="25"/>
      <c r="LO9" s="10">
        <v>8.9999999999999993E-3</v>
      </c>
      <c r="LP9" s="10">
        <v>0.01</v>
      </c>
      <c r="LQ9" s="10">
        <v>8.9999999999999993E-3</v>
      </c>
      <c r="LR9" s="10">
        <v>0.01</v>
      </c>
      <c r="LS9" s="10">
        <v>0.01</v>
      </c>
      <c r="LT9" s="10">
        <v>1.0999999999999999E-2</v>
      </c>
      <c r="LU9" s="10">
        <v>1.0999999999999999E-2</v>
      </c>
      <c r="LV9" s="10">
        <v>1.0999999999999999E-2</v>
      </c>
      <c r="LW9" s="10">
        <v>1.0999999999999999E-2</v>
      </c>
      <c r="LX9" s="10">
        <v>1.0999999999999999E-2</v>
      </c>
      <c r="LY9" s="10">
        <v>1.0999999999999999E-2</v>
      </c>
      <c r="LZ9" s="10">
        <v>1.0999999999999999E-2</v>
      </c>
      <c r="MA9" s="10">
        <v>1.0999999999999999E-2</v>
      </c>
      <c r="MB9" s="10">
        <v>1.0999999999999999E-2</v>
      </c>
      <c r="MC9" s="10">
        <v>1.0999999999999999E-2</v>
      </c>
      <c r="MD9" s="10">
        <v>1.0999999999999999E-2</v>
      </c>
      <c r="ME9" s="10">
        <v>1.0999999999999999E-2</v>
      </c>
      <c r="MF9" s="10">
        <v>1.0999999999999999E-2</v>
      </c>
      <c r="MG9" s="10">
        <v>0.01</v>
      </c>
      <c r="MH9" s="10">
        <v>0.01</v>
      </c>
      <c r="MI9" s="10">
        <v>0.01</v>
      </c>
      <c r="MJ9" s="10">
        <v>0.01</v>
      </c>
      <c r="MK9" s="10">
        <v>1.0999999999999999E-2</v>
      </c>
      <c r="ML9" s="10">
        <v>8.9999999999999993E-3</v>
      </c>
      <c r="MM9" s="27"/>
      <c r="MN9" s="16">
        <v>0.2</v>
      </c>
      <c r="MO9" s="16">
        <v>0.1</v>
      </c>
      <c r="MP9" s="16">
        <v>0.2</v>
      </c>
      <c r="MQ9" s="16">
        <v>0.1</v>
      </c>
      <c r="MR9" s="16">
        <v>0.1</v>
      </c>
      <c r="MS9" s="16">
        <v>0.2</v>
      </c>
      <c r="MT9" s="10"/>
      <c r="MU9" s="16">
        <v>0.1</v>
      </c>
      <c r="MV9" s="16">
        <v>0.1</v>
      </c>
      <c r="MW9" s="16">
        <v>0.1</v>
      </c>
      <c r="MX9" s="16">
        <v>0.1</v>
      </c>
      <c r="MY9" s="12">
        <v>0</v>
      </c>
      <c r="MZ9" s="12">
        <v>0</v>
      </c>
      <c r="NA9" s="12"/>
      <c r="NB9" s="12">
        <v>0</v>
      </c>
      <c r="NC9" s="12">
        <v>0</v>
      </c>
      <c r="ND9" s="12">
        <v>0</v>
      </c>
      <c r="NE9" s="12">
        <v>0</v>
      </c>
      <c r="NF9" s="12">
        <v>0</v>
      </c>
      <c r="NG9" s="12">
        <v>0</v>
      </c>
      <c r="NH9" s="10"/>
      <c r="NI9" s="12">
        <v>0</v>
      </c>
      <c r="NJ9" s="16">
        <v>0.1</v>
      </c>
      <c r="NK9" s="12">
        <v>0</v>
      </c>
      <c r="NL9" s="16">
        <v>0.1</v>
      </c>
      <c r="NM9" s="12">
        <v>0</v>
      </c>
      <c r="NN9" s="12">
        <v>0</v>
      </c>
      <c r="NO9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B0704-6D28-DD4B-9316-AFB5055EDBD0}">
  <dimension ref="A1:I15"/>
  <sheetViews>
    <sheetView workbookViewId="0">
      <selection activeCell="A20" sqref="A20"/>
    </sheetView>
  </sheetViews>
  <sheetFormatPr defaultColWidth="11" defaultRowHeight="15.75" x14ac:dyDescent="0.25"/>
  <cols>
    <col min="1" max="1" width="14.375" customWidth="1"/>
  </cols>
  <sheetData>
    <row r="1" spans="1:9" x14ac:dyDescent="0.25">
      <c r="B1" t="s">
        <v>26</v>
      </c>
      <c r="C1" t="s">
        <v>27</v>
      </c>
      <c r="D1" t="s">
        <v>28</v>
      </c>
      <c r="E1" t="s">
        <v>12</v>
      </c>
      <c r="F1" t="s">
        <v>13</v>
      </c>
      <c r="G1" t="s">
        <v>29</v>
      </c>
      <c r="H1" t="s">
        <v>14</v>
      </c>
      <c r="I1" t="s">
        <v>30</v>
      </c>
    </row>
    <row r="2" spans="1:9" ht="21" x14ac:dyDescent="0.35">
      <c r="A2" s="4" t="s">
        <v>36</v>
      </c>
      <c r="B2" s="22">
        <v>19.3</v>
      </c>
      <c r="C2" s="22">
        <v>22.1</v>
      </c>
      <c r="D2" s="9">
        <v>0.12</v>
      </c>
      <c r="E2">
        <v>1E-3</v>
      </c>
      <c r="F2">
        <v>640</v>
      </c>
      <c r="G2" s="22">
        <v>58</v>
      </c>
      <c r="H2" s="10">
        <v>0.01</v>
      </c>
      <c r="I2" s="12">
        <v>0</v>
      </c>
    </row>
    <row r="3" spans="1:9" ht="21" x14ac:dyDescent="0.35">
      <c r="A3" s="21" t="s">
        <v>37</v>
      </c>
      <c r="B3" s="22">
        <v>51.4</v>
      </c>
      <c r="C3" s="22">
        <v>70.599999999999994</v>
      </c>
      <c r="D3" s="7">
        <v>0.435</v>
      </c>
      <c r="E3">
        <v>5.0000000000000001E-3</v>
      </c>
      <c r="F3" s="7">
        <v>727</v>
      </c>
      <c r="G3" s="22">
        <v>81</v>
      </c>
      <c r="H3" s="10">
        <v>8.9999999999999993E-3</v>
      </c>
      <c r="I3" s="16">
        <v>0.1</v>
      </c>
    </row>
    <row r="4" spans="1:9" ht="21" x14ac:dyDescent="0.35">
      <c r="A4" s="6" t="s">
        <v>38</v>
      </c>
      <c r="B4" s="22">
        <v>20.3</v>
      </c>
      <c r="C4" s="22">
        <v>30.2</v>
      </c>
      <c r="D4" s="7">
        <v>0.47199999999999998</v>
      </c>
      <c r="E4" s="17">
        <v>2E-3</v>
      </c>
      <c r="F4">
        <v>566</v>
      </c>
      <c r="G4" s="22">
        <v>70</v>
      </c>
      <c r="H4" s="10">
        <v>8.9999999999999993E-3</v>
      </c>
      <c r="I4" s="12">
        <v>0</v>
      </c>
    </row>
    <row r="5" spans="1:9" ht="21" x14ac:dyDescent="0.35">
      <c r="A5" s="4" t="s">
        <v>39</v>
      </c>
      <c r="B5" s="22">
        <v>25.4</v>
      </c>
      <c r="C5" s="22">
        <v>28.2</v>
      </c>
      <c r="D5" s="7">
        <v>0.38500000000000001</v>
      </c>
      <c r="E5" s="17">
        <v>1E-3</v>
      </c>
      <c r="F5">
        <v>560</v>
      </c>
      <c r="G5" s="22">
        <v>65</v>
      </c>
      <c r="H5" s="10">
        <v>1.0999999999999999E-2</v>
      </c>
      <c r="I5" s="16">
        <v>0.1</v>
      </c>
    </row>
    <row r="11" spans="1:9" x14ac:dyDescent="0.25">
      <c r="B11" t="s">
        <v>29</v>
      </c>
    </row>
    <row r="12" spans="1:9" ht="21" x14ac:dyDescent="0.35">
      <c r="A12" s="4" t="s">
        <v>36</v>
      </c>
      <c r="B12" s="22">
        <v>58</v>
      </c>
    </row>
    <row r="13" spans="1:9" ht="21" x14ac:dyDescent="0.35">
      <c r="A13" s="21" t="s">
        <v>37</v>
      </c>
      <c r="B13" s="22">
        <v>81</v>
      </c>
    </row>
    <row r="14" spans="1:9" ht="21" x14ac:dyDescent="0.35">
      <c r="A14" s="6" t="s">
        <v>38</v>
      </c>
      <c r="B14" s="22">
        <v>70</v>
      </c>
    </row>
    <row r="15" spans="1:9" ht="21" x14ac:dyDescent="0.35">
      <c r="A15" s="4" t="s">
        <v>39</v>
      </c>
      <c r="B15" s="22">
        <v>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4B61-BFEF-524E-9B6E-251E7C953562}">
  <dimension ref="A1:NO9"/>
  <sheetViews>
    <sheetView workbookViewId="0">
      <selection activeCell="A9" sqref="A9"/>
    </sheetView>
  </sheetViews>
  <sheetFormatPr defaultColWidth="11" defaultRowHeight="15.75" x14ac:dyDescent="0.25"/>
  <cols>
    <col min="1" max="1" width="29.125" customWidth="1"/>
    <col min="5" max="5" width="14.625" bestFit="1" customWidth="1"/>
    <col min="278" max="278" width="13.375" customWidth="1"/>
  </cols>
  <sheetData>
    <row r="1" spans="1:379" s="1" customFormat="1" ht="18.75" x14ac:dyDescent="0.3">
      <c r="A1" s="1" t="s">
        <v>0</v>
      </c>
      <c r="B1" s="3" t="s">
        <v>2</v>
      </c>
      <c r="U1" s="5" t="s">
        <v>15</v>
      </c>
      <c r="AN1" s="5" t="s">
        <v>15</v>
      </c>
      <c r="BG1" s="5" t="s">
        <v>15</v>
      </c>
      <c r="BZ1" s="5" t="s">
        <v>15</v>
      </c>
      <c r="CA1" s="3" t="s">
        <v>11</v>
      </c>
      <c r="CM1" s="5" t="s">
        <v>15</v>
      </c>
      <c r="CZ1" s="5" t="s">
        <v>15</v>
      </c>
      <c r="DM1" s="5" t="s">
        <v>15</v>
      </c>
      <c r="DZ1" s="5" t="s">
        <v>15</v>
      </c>
      <c r="EA1" s="3" t="s">
        <v>20</v>
      </c>
      <c r="EB1" s="3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X1" s="3" t="s">
        <v>12</v>
      </c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U1" s="3" t="s">
        <v>13</v>
      </c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R1" s="3" t="s">
        <v>25</v>
      </c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O1" s="3" t="s">
        <v>14</v>
      </c>
      <c r="LP1" s="2" t="s">
        <v>23</v>
      </c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M1" s="5" t="s">
        <v>15</v>
      </c>
      <c r="MN1" s="3" t="s">
        <v>24</v>
      </c>
      <c r="MO1" s="2"/>
      <c r="MP1" s="2"/>
      <c r="MQ1" s="2"/>
      <c r="MR1" s="2"/>
      <c r="MS1" s="2"/>
      <c r="MT1" s="5" t="s">
        <v>15</v>
      </c>
      <c r="MU1" s="2"/>
      <c r="MV1" s="2"/>
      <c r="MW1" s="2"/>
      <c r="MX1" s="2"/>
      <c r="MY1" s="2"/>
      <c r="MZ1" s="2"/>
      <c r="NA1" s="5" t="s">
        <v>15</v>
      </c>
      <c r="NB1" s="2"/>
      <c r="NC1" s="2"/>
      <c r="ND1" s="2"/>
      <c r="NE1" s="2"/>
      <c r="NF1" s="2"/>
      <c r="NG1" s="2"/>
      <c r="NH1" s="5" t="s">
        <v>15</v>
      </c>
      <c r="NI1" s="2"/>
      <c r="NJ1" s="2"/>
      <c r="NK1" s="2"/>
      <c r="NL1" s="2"/>
      <c r="NM1" s="2"/>
      <c r="NO1" s="5" t="s">
        <v>15</v>
      </c>
    </row>
    <row r="2" spans="1:379" s="1" customFormat="1" ht="18.75" x14ac:dyDescent="0.3">
      <c r="B2" s="1" t="s">
        <v>3</v>
      </c>
      <c r="V2" s="1" t="s">
        <v>7</v>
      </c>
      <c r="AO2" s="1" t="s">
        <v>8</v>
      </c>
      <c r="BH2" s="1" t="s">
        <v>9</v>
      </c>
      <c r="CA2" s="1" t="s">
        <v>3</v>
      </c>
      <c r="CN2" s="1" t="s">
        <v>7</v>
      </c>
      <c r="DA2" s="1" t="s">
        <v>8</v>
      </c>
      <c r="DN2" s="1" t="s">
        <v>9</v>
      </c>
      <c r="DO2" s="1" t="s">
        <v>22</v>
      </c>
      <c r="EA2" s="2" t="s">
        <v>3</v>
      </c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 t="s">
        <v>7</v>
      </c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 t="s">
        <v>8</v>
      </c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 t="s">
        <v>9</v>
      </c>
      <c r="FL2" s="2"/>
      <c r="FM2" s="2"/>
      <c r="FN2" s="2"/>
      <c r="FO2" s="2"/>
      <c r="FP2" s="2"/>
      <c r="FQ2" s="2"/>
      <c r="FR2" s="2"/>
      <c r="FS2" s="2"/>
      <c r="FX2" s="2" t="s">
        <v>3</v>
      </c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 t="s">
        <v>7</v>
      </c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 t="s">
        <v>8</v>
      </c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 t="s">
        <v>9</v>
      </c>
      <c r="HI2" s="2"/>
      <c r="HJ2" s="2"/>
      <c r="HK2" s="2"/>
      <c r="HL2" s="2"/>
      <c r="HM2" s="2"/>
      <c r="HN2" s="2"/>
      <c r="HO2" s="2"/>
      <c r="HP2" s="2"/>
      <c r="HU2" s="2" t="s">
        <v>3</v>
      </c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 t="s">
        <v>7</v>
      </c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 t="s">
        <v>8</v>
      </c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 t="s">
        <v>9</v>
      </c>
      <c r="JF2" s="2"/>
      <c r="JG2" s="2"/>
      <c r="JH2" s="2"/>
      <c r="JI2" s="2"/>
      <c r="JJ2" s="2"/>
      <c r="JK2" s="2"/>
      <c r="JL2" s="2"/>
      <c r="JM2" s="2"/>
      <c r="JR2" s="2" t="s">
        <v>3</v>
      </c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 t="s">
        <v>7</v>
      </c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 t="s">
        <v>8</v>
      </c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 t="s">
        <v>9</v>
      </c>
      <c r="LC2" s="2"/>
      <c r="LD2" s="2"/>
      <c r="LE2" s="2"/>
      <c r="LF2" s="2"/>
      <c r="LG2" s="2"/>
      <c r="LH2" s="2"/>
      <c r="LI2" s="2"/>
      <c r="LJ2" s="2"/>
      <c r="LO2" s="2" t="s">
        <v>3</v>
      </c>
      <c r="LP2" s="2"/>
      <c r="LQ2" s="2"/>
      <c r="LR2" s="2"/>
      <c r="LS2" s="2"/>
      <c r="LT2" s="2"/>
      <c r="LU2" s="2" t="s">
        <v>7</v>
      </c>
      <c r="LV2" s="2"/>
      <c r="LW2" s="2"/>
      <c r="LX2" s="2"/>
      <c r="LY2" s="2"/>
      <c r="LZ2" s="2"/>
      <c r="MA2" s="2" t="s">
        <v>8</v>
      </c>
      <c r="MB2" s="2"/>
      <c r="MC2" s="2"/>
      <c r="MD2" s="2"/>
      <c r="ME2" s="2"/>
      <c r="MF2" s="2"/>
      <c r="MG2" s="2" t="s">
        <v>9</v>
      </c>
      <c r="MH2" s="2"/>
      <c r="MI2" s="2"/>
      <c r="MJ2" s="2"/>
      <c r="MK2" s="2"/>
      <c r="MN2" s="2" t="s">
        <v>3</v>
      </c>
      <c r="MO2" s="2"/>
      <c r="MP2" s="2"/>
      <c r="MQ2" s="2"/>
      <c r="MR2" s="2"/>
      <c r="MS2" s="2"/>
      <c r="MT2" s="2"/>
      <c r="MU2" s="2" t="s">
        <v>7</v>
      </c>
      <c r="MV2" s="2"/>
      <c r="MW2" s="2"/>
      <c r="MX2" s="2"/>
      <c r="MY2" s="2"/>
      <c r="MZ2" s="2"/>
      <c r="NA2" s="2"/>
      <c r="NB2" s="2" t="s">
        <v>8</v>
      </c>
      <c r="NC2" s="2"/>
      <c r="ND2" s="2"/>
      <c r="NE2" s="2"/>
      <c r="NF2" s="2"/>
      <c r="NG2" s="2"/>
      <c r="NH2" s="2"/>
      <c r="NI2" s="2" t="s">
        <v>9</v>
      </c>
      <c r="NJ2" s="2"/>
      <c r="NK2" s="2"/>
      <c r="NL2" s="2"/>
      <c r="NM2" s="2"/>
    </row>
    <row r="3" spans="1:379" s="1" customFormat="1" ht="18.75" x14ac:dyDescent="0.3">
      <c r="B3" s="1" t="s">
        <v>4</v>
      </c>
      <c r="I3" s="1" t="s">
        <v>5</v>
      </c>
      <c r="O3" s="1" t="s">
        <v>6</v>
      </c>
      <c r="V3" s="1" t="s">
        <v>4</v>
      </c>
      <c r="AB3" s="1" t="s">
        <v>5</v>
      </c>
      <c r="AH3" s="1" t="s">
        <v>6</v>
      </c>
      <c r="AO3" s="1" t="s">
        <v>4</v>
      </c>
      <c r="AU3" s="1" t="s">
        <v>5</v>
      </c>
      <c r="BA3" s="1" t="s">
        <v>6</v>
      </c>
      <c r="BH3" s="1" t="s">
        <v>4</v>
      </c>
      <c r="BN3" s="1" t="s">
        <v>5</v>
      </c>
      <c r="BT3" s="1" t="s">
        <v>6</v>
      </c>
      <c r="CA3" s="1" t="s">
        <v>4</v>
      </c>
      <c r="CE3" s="1" t="s">
        <v>5</v>
      </c>
      <c r="CI3" s="1" t="s">
        <v>6</v>
      </c>
      <c r="CN3" s="1" t="s">
        <v>4</v>
      </c>
      <c r="CR3" s="1" t="s">
        <v>5</v>
      </c>
      <c r="CV3" s="1" t="s">
        <v>6</v>
      </c>
      <c r="DA3" s="1" t="s">
        <v>4</v>
      </c>
      <c r="DE3" s="1" t="s">
        <v>5</v>
      </c>
      <c r="DI3" s="1" t="s">
        <v>6</v>
      </c>
      <c r="DN3" s="1" t="s">
        <v>4</v>
      </c>
      <c r="DR3" s="1" t="s">
        <v>5</v>
      </c>
      <c r="DV3" s="1" t="s">
        <v>6</v>
      </c>
      <c r="EA3" s="2" t="s">
        <v>4</v>
      </c>
      <c r="EB3" s="2"/>
      <c r="EC3" s="2"/>
      <c r="ED3" s="2"/>
      <c r="EE3" s="2" t="s">
        <v>5</v>
      </c>
      <c r="EF3" s="2"/>
      <c r="EG3" s="2"/>
      <c r="EH3" s="2"/>
      <c r="EI3" s="2" t="s">
        <v>6</v>
      </c>
      <c r="EJ3" s="2"/>
      <c r="EK3" s="2"/>
      <c r="EL3" s="2"/>
      <c r="EM3" s="2" t="s">
        <v>4</v>
      </c>
      <c r="EN3" s="2"/>
      <c r="EO3" s="2"/>
      <c r="EP3" s="2"/>
      <c r="EQ3" s="2" t="s">
        <v>5</v>
      </c>
      <c r="ER3" s="2"/>
      <c r="ES3" s="2"/>
      <c r="ET3" s="2"/>
      <c r="EU3" s="2" t="s">
        <v>6</v>
      </c>
      <c r="EV3" s="2"/>
      <c r="EW3" s="2"/>
      <c r="EX3" s="2"/>
      <c r="EY3" s="2" t="s">
        <v>4</v>
      </c>
      <c r="EZ3" s="2"/>
      <c r="FA3" s="2"/>
      <c r="FB3" s="2"/>
      <c r="FC3" s="2" t="s">
        <v>5</v>
      </c>
      <c r="FD3" s="2"/>
      <c r="FE3" s="2"/>
      <c r="FF3" s="2"/>
      <c r="FG3" s="2" t="s">
        <v>6</v>
      </c>
      <c r="FH3" s="2"/>
      <c r="FI3" s="2"/>
      <c r="FJ3" s="2"/>
      <c r="FK3" s="2" t="s">
        <v>4</v>
      </c>
      <c r="FL3" s="2"/>
      <c r="FM3" s="2"/>
      <c r="FN3" s="2"/>
      <c r="FO3" s="2" t="s">
        <v>5</v>
      </c>
      <c r="FP3" s="2"/>
      <c r="FQ3" s="2"/>
      <c r="FR3" s="2"/>
      <c r="FS3" s="2" t="s">
        <v>6</v>
      </c>
      <c r="FX3" s="2" t="s">
        <v>4</v>
      </c>
      <c r="FY3" s="2"/>
      <c r="FZ3" s="2"/>
      <c r="GA3" s="2"/>
      <c r="GB3" s="2" t="s">
        <v>5</v>
      </c>
      <c r="GC3" s="2"/>
      <c r="GD3" s="2"/>
      <c r="GE3" s="2"/>
      <c r="GF3" s="2" t="s">
        <v>6</v>
      </c>
      <c r="GG3" s="2"/>
      <c r="GH3" s="2"/>
      <c r="GI3" s="2"/>
      <c r="GJ3" s="2" t="s">
        <v>4</v>
      </c>
      <c r="GK3" s="2"/>
      <c r="GL3" s="2"/>
      <c r="GM3" s="2"/>
      <c r="GN3" s="2" t="s">
        <v>5</v>
      </c>
      <c r="GO3" s="2"/>
      <c r="GP3" s="2"/>
      <c r="GQ3" s="2"/>
      <c r="GR3" s="2" t="s">
        <v>6</v>
      </c>
      <c r="GS3" s="2"/>
      <c r="GT3" s="2"/>
      <c r="GU3" s="2"/>
      <c r="GV3" s="2" t="s">
        <v>4</v>
      </c>
      <c r="GW3" s="2"/>
      <c r="GX3" s="2"/>
      <c r="GY3" s="2"/>
      <c r="GZ3" s="2" t="s">
        <v>5</v>
      </c>
      <c r="HA3" s="2"/>
      <c r="HB3" s="2"/>
      <c r="HC3" s="2"/>
      <c r="HD3" s="2" t="s">
        <v>6</v>
      </c>
      <c r="HE3" s="2"/>
      <c r="HF3" s="2"/>
      <c r="HG3" s="2"/>
      <c r="HH3" s="2" t="s">
        <v>4</v>
      </c>
      <c r="HI3" s="2"/>
      <c r="HJ3" s="2"/>
      <c r="HK3" s="2"/>
      <c r="HL3" s="2" t="s">
        <v>5</v>
      </c>
      <c r="HM3" s="2"/>
      <c r="HN3" s="2"/>
      <c r="HO3" s="2"/>
      <c r="HP3" s="2" t="s">
        <v>6</v>
      </c>
      <c r="HU3" s="2" t="s">
        <v>4</v>
      </c>
      <c r="HV3" s="2"/>
      <c r="HW3" s="2"/>
      <c r="HX3" s="2"/>
      <c r="HY3" s="2" t="s">
        <v>5</v>
      </c>
      <c r="HZ3" s="2"/>
      <c r="IA3" s="2"/>
      <c r="IB3" s="2"/>
      <c r="IC3" s="2" t="s">
        <v>6</v>
      </c>
      <c r="ID3" s="2"/>
      <c r="IE3" s="2"/>
      <c r="IF3" s="2"/>
      <c r="IG3" s="2" t="s">
        <v>4</v>
      </c>
      <c r="IH3" s="2"/>
      <c r="II3" s="2"/>
      <c r="IJ3" s="2"/>
      <c r="IK3" s="2" t="s">
        <v>5</v>
      </c>
      <c r="IL3" s="2"/>
      <c r="IM3" s="2"/>
      <c r="IN3" s="2"/>
      <c r="IO3" s="2" t="s">
        <v>6</v>
      </c>
      <c r="IP3" s="2"/>
      <c r="IQ3" s="2"/>
      <c r="IR3" s="2"/>
      <c r="IS3" s="2" t="s">
        <v>4</v>
      </c>
      <c r="IT3" s="2"/>
      <c r="IU3" s="2"/>
      <c r="IV3" s="2"/>
      <c r="IW3" s="2" t="s">
        <v>5</v>
      </c>
      <c r="IX3" s="2"/>
      <c r="IY3" s="2"/>
      <c r="IZ3" s="2"/>
      <c r="JA3" s="2" t="s">
        <v>6</v>
      </c>
      <c r="JB3" s="2"/>
      <c r="JC3" s="2"/>
      <c r="JD3" s="2"/>
      <c r="JE3" s="2" t="s">
        <v>4</v>
      </c>
      <c r="JF3" s="2"/>
      <c r="JG3" s="2"/>
      <c r="JH3" s="2"/>
      <c r="JI3" s="2" t="s">
        <v>5</v>
      </c>
      <c r="JJ3" s="2"/>
      <c r="JK3" s="2"/>
      <c r="JL3" s="2"/>
      <c r="JM3" s="2" t="s">
        <v>6</v>
      </c>
      <c r="JR3" s="2" t="s">
        <v>4</v>
      </c>
      <c r="JS3" s="2"/>
      <c r="JT3" s="2"/>
      <c r="JU3" s="2"/>
      <c r="JV3" s="2" t="s">
        <v>5</v>
      </c>
      <c r="JW3" s="2"/>
      <c r="JX3" s="2"/>
      <c r="JY3" s="2"/>
      <c r="JZ3" s="2" t="s">
        <v>6</v>
      </c>
      <c r="KA3" s="2"/>
      <c r="KB3" s="2"/>
      <c r="KC3" s="2"/>
      <c r="KD3" s="2" t="s">
        <v>4</v>
      </c>
      <c r="KE3" s="2"/>
      <c r="KF3" s="2"/>
      <c r="KG3" s="2"/>
      <c r="KH3" s="2" t="s">
        <v>5</v>
      </c>
      <c r="KI3" s="2"/>
      <c r="KJ3" s="2"/>
      <c r="KK3" s="2"/>
      <c r="KL3" s="2" t="s">
        <v>6</v>
      </c>
      <c r="KM3" s="2"/>
      <c r="KN3" s="2"/>
      <c r="KO3" s="2"/>
      <c r="KP3" s="2" t="s">
        <v>4</v>
      </c>
      <c r="KQ3" s="2"/>
      <c r="KR3" s="2"/>
      <c r="KS3" s="2"/>
      <c r="KT3" s="2" t="s">
        <v>5</v>
      </c>
      <c r="KU3" s="2"/>
      <c r="KV3" s="2"/>
      <c r="KW3" s="2"/>
      <c r="KX3" s="2" t="s">
        <v>6</v>
      </c>
      <c r="KY3" s="2"/>
      <c r="KZ3" s="2"/>
      <c r="LA3" s="2"/>
      <c r="LB3" s="2" t="s">
        <v>4</v>
      </c>
      <c r="LC3" s="2"/>
      <c r="LD3" s="2"/>
      <c r="LE3" s="2"/>
      <c r="LF3" s="2" t="s">
        <v>5</v>
      </c>
      <c r="LG3" s="2"/>
      <c r="LH3" s="2"/>
      <c r="LI3" s="2"/>
      <c r="LJ3" s="2" t="s">
        <v>6</v>
      </c>
      <c r="LO3" s="2" t="s">
        <v>4</v>
      </c>
      <c r="LP3" s="2"/>
      <c r="LQ3" s="2" t="s">
        <v>5</v>
      </c>
      <c r="LR3" s="2"/>
      <c r="LS3" s="2" t="s">
        <v>6</v>
      </c>
      <c r="LT3" s="2"/>
      <c r="LU3" s="2" t="s">
        <v>4</v>
      </c>
      <c r="LV3" s="2"/>
      <c r="LW3" s="2" t="s">
        <v>5</v>
      </c>
      <c r="LX3" s="2"/>
      <c r="LY3" s="2" t="s">
        <v>6</v>
      </c>
      <c r="LZ3" s="2"/>
      <c r="MA3" s="2" t="s">
        <v>4</v>
      </c>
      <c r="MB3" s="2"/>
      <c r="MC3" s="2" t="s">
        <v>5</v>
      </c>
      <c r="MD3" s="2"/>
      <c r="ME3" s="2" t="s">
        <v>6</v>
      </c>
      <c r="MF3" s="2"/>
      <c r="MG3" s="2" t="s">
        <v>4</v>
      </c>
      <c r="MH3" s="2"/>
      <c r="MI3" s="2" t="s">
        <v>5</v>
      </c>
      <c r="MJ3" s="2"/>
      <c r="MK3" s="2" t="s">
        <v>6</v>
      </c>
      <c r="MN3" s="2" t="s">
        <v>4</v>
      </c>
      <c r="MO3" s="2"/>
      <c r="MP3" s="2" t="s">
        <v>5</v>
      </c>
      <c r="MQ3" s="2"/>
      <c r="MR3" s="2" t="s">
        <v>6</v>
      </c>
      <c r="MS3" s="2"/>
      <c r="MT3" s="2"/>
      <c r="MU3" s="2" t="s">
        <v>4</v>
      </c>
      <c r="MV3" s="2"/>
      <c r="MW3" s="2" t="s">
        <v>5</v>
      </c>
      <c r="MX3" s="2"/>
      <c r="MY3" s="2" t="s">
        <v>6</v>
      </c>
      <c r="MZ3" s="2"/>
      <c r="NA3" s="2"/>
      <c r="NB3" s="2" t="s">
        <v>4</v>
      </c>
      <c r="NC3" s="2"/>
      <c r="ND3" s="2" t="s">
        <v>5</v>
      </c>
      <c r="NE3" s="2"/>
      <c r="NF3" s="2" t="s">
        <v>6</v>
      </c>
      <c r="NG3" s="2"/>
      <c r="NH3" s="2"/>
      <c r="NI3" s="2" t="s">
        <v>4</v>
      </c>
      <c r="NJ3" s="2"/>
      <c r="NK3" s="2" t="s">
        <v>5</v>
      </c>
      <c r="NL3" s="2"/>
      <c r="NM3" s="2" t="s">
        <v>6</v>
      </c>
    </row>
    <row r="4" spans="1:379" s="1" customFormat="1" ht="18.75" x14ac:dyDescent="0.3">
      <c r="B4" s="1" t="s">
        <v>10</v>
      </c>
      <c r="F4" s="1" t="s">
        <v>1</v>
      </c>
      <c r="I4" s="1" t="s">
        <v>10</v>
      </c>
      <c r="L4" s="1" t="s">
        <v>1</v>
      </c>
      <c r="O4" s="1" t="s">
        <v>10</v>
      </c>
      <c r="R4" s="1" t="s">
        <v>1</v>
      </c>
      <c r="V4" s="1" t="s">
        <v>10</v>
      </c>
      <c r="Y4" s="1" t="s">
        <v>1</v>
      </c>
      <c r="AB4" s="1" t="s">
        <v>10</v>
      </c>
      <c r="AE4" s="1" t="s">
        <v>1</v>
      </c>
      <c r="AH4" s="1" t="s">
        <v>10</v>
      </c>
      <c r="AK4" s="1" t="s">
        <v>1</v>
      </c>
      <c r="AO4" s="1" t="s">
        <v>10</v>
      </c>
      <c r="AR4" s="1" t="s">
        <v>1</v>
      </c>
      <c r="AU4" s="1" t="s">
        <v>10</v>
      </c>
      <c r="AX4" s="1" t="s">
        <v>1</v>
      </c>
      <c r="BA4" s="1" t="s">
        <v>10</v>
      </c>
      <c r="BD4" s="1" t="s">
        <v>1</v>
      </c>
      <c r="BH4" s="1" t="s">
        <v>10</v>
      </c>
      <c r="BK4" s="1" t="s">
        <v>1</v>
      </c>
      <c r="BN4" s="1" t="s">
        <v>10</v>
      </c>
      <c r="BQ4" s="1" t="s">
        <v>1</v>
      </c>
      <c r="BT4" s="1" t="s">
        <v>10</v>
      </c>
      <c r="BW4" s="1" t="s">
        <v>1</v>
      </c>
      <c r="CA4" s="1" t="s">
        <v>10</v>
      </c>
      <c r="CC4" s="1" t="s">
        <v>1</v>
      </c>
      <c r="CE4" s="1" t="s">
        <v>10</v>
      </c>
      <c r="CG4" s="1" t="s">
        <v>1</v>
      </c>
      <c r="CI4" s="1" t="s">
        <v>10</v>
      </c>
      <c r="CK4" s="1" t="s">
        <v>1</v>
      </c>
      <c r="CN4" s="1" t="s">
        <v>10</v>
      </c>
      <c r="CP4" s="1" t="s">
        <v>1</v>
      </c>
      <c r="CR4" s="1" t="s">
        <v>10</v>
      </c>
      <c r="CT4" s="1" t="s">
        <v>1</v>
      </c>
      <c r="CV4" s="1" t="s">
        <v>10</v>
      </c>
      <c r="CX4" s="1" t="s">
        <v>1</v>
      </c>
      <c r="DA4" s="1" t="s">
        <v>10</v>
      </c>
      <c r="DC4" s="1" t="s">
        <v>1</v>
      </c>
      <c r="DE4" s="1" t="s">
        <v>10</v>
      </c>
      <c r="DG4" s="1" t="s">
        <v>1</v>
      </c>
      <c r="DI4" s="1" t="s">
        <v>10</v>
      </c>
      <c r="DK4" s="1" t="s">
        <v>1</v>
      </c>
      <c r="DN4" s="1" t="s">
        <v>10</v>
      </c>
      <c r="DP4" s="1" t="s">
        <v>1</v>
      </c>
      <c r="DR4" s="1" t="s">
        <v>10</v>
      </c>
      <c r="DT4" s="1" t="s">
        <v>1</v>
      </c>
      <c r="DV4" s="1" t="s">
        <v>10</v>
      </c>
      <c r="DX4" s="1" t="s">
        <v>1</v>
      </c>
      <c r="EA4" s="2" t="s">
        <v>10</v>
      </c>
      <c r="EB4" s="2"/>
      <c r="EC4" s="2" t="s">
        <v>1</v>
      </c>
      <c r="ED4" s="2"/>
      <c r="EE4" s="2" t="s">
        <v>10</v>
      </c>
      <c r="EF4" s="2"/>
      <c r="EG4" s="2" t="s">
        <v>1</v>
      </c>
      <c r="EH4" s="2"/>
      <c r="EI4" s="2" t="s">
        <v>10</v>
      </c>
      <c r="EJ4" s="2"/>
      <c r="EK4" s="2" t="s">
        <v>1</v>
      </c>
      <c r="EL4" s="2"/>
      <c r="EM4" s="2" t="s">
        <v>10</v>
      </c>
      <c r="EN4" s="2"/>
      <c r="EO4" s="2" t="s">
        <v>1</v>
      </c>
      <c r="EP4" s="2"/>
      <c r="EQ4" s="2" t="s">
        <v>10</v>
      </c>
      <c r="ER4" s="2"/>
      <c r="ES4" s="2" t="s">
        <v>1</v>
      </c>
      <c r="ET4" s="2"/>
      <c r="EU4" s="2" t="s">
        <v>10</v>
      </c>
      <c r="EV4" s="2"/>
      <c r="EW4" s="2" t="s">
        <v>1</v>
      </c>
      <c r="EX4" s="2"/>
      <c r="EY4" s="2" t="s">
        <v>10</v>
      </c>
      <c r="EZ4" s="2"/>
      <c r="FA4" s="2" t="s">
        <v>1</v>
      </c>
      <c r="FB4" s="2"/>
      <c r="FC4" s="2" t="s">
        <v>10</v>
      </c>
      <c r="FD4" s="2"/>
      <c r="FE4" s="2" t="s">
        <v>1</v>
      </c>
      <c r="FF4" s="2"/>
      <c r="FG4" s="2" t="s">
        <v>10</v>
      </c>
      <c r="FH4" s="2"/>
      <c r="FI4" s="2" t="s">
        <v>1</v>
      </c>
      <c r="FJ4" s="2"/>
      <c r="FK4" s="2" t="s">
        <v>10</v>
      </c>
      <c r="FL4" s="2"/>
      <c r="FM4" s="2" t="s">
        <v>1</v>
      </c>
      <c r="FN4" s="2"/>
      <c r="FO4" s="2" t="s">
        <v>10</v>
      </c>
      <c r="FP4" s="2"/>
      <c r="FQ4" s="2" t="s">
        <v>1</v>
      </c>
      <c r="FR4" s="2"/>
      <c r="FS4" s="2" t="s">
        <v>10</v>
      </c>
      <c r="FU4" s="1" t="s">
        <v>1</v>
      </c>
      <c r="FX4" s="2" t="s">
        <v>10</v>
      </c>
      <c r="FY4" s="2"/>
      <c r="FZ4" s="2" t="s">
        <v>1</v>
      </c>
      <c r="GA4" s="2"/>
      <c r="GB4" s="2" t="s">
        <v>10</v>
      </c>
      <c r="GC4" s="2"/>
      <c r="GD4" s="2" t="s">
        <v>1</v>
      </c>
      <c r="GE4" s="2"/>
      <c r="GF4" s="2" t="s">
        <v>10</v>
      </c>
      <c r="GG4" s="2"/>
      <c r="GH4" s="2" t="s">
        <v>1</v>
      </c>
      <c r="GI4" s="2"/>
      <c r="GJ4" s="2" t="s">
        <v>10</v>
      </c>
      <c r="GK4" s="2"/>
      <c r="GL4" s="2" t="s">
        <v>1</v>
      </c>
      <c r="GM4" s="2"/>
      <c r="GN4" s="2" t="s">
        <v>10</v>
      </c>
      <c r="GO4" s="2"/>
      <c r="GP4" s="2" t="s">
        <v>1</v>
      </c>
      <c r="GQ4" s="2"/>
      <c r="GR4" s="2" t="s">
        <v>10</v>
      </c>
      <c r="GS4" s="2"/>
      <c r="GT4" s="2" t="s">
        <v>1</v>
      </c>
      <c r="GU4" s="2"/>
      <c r="GV4" s="2" t="s">
        <v>10</v>
      </c>
      <c r="GW4" s="2"/>
      <c r="GX4" s="2" t="s">
        <v>1</v>
      </c>
      <c r="GY4" s="2"/>
      <c r="GZ4" s="2" t="s">
        <v>10</v>
      </c>
      <c r="HA4" s="2"/>
      <c r="HB4" s="2" t="s">
        <v>1</v>
      </c>
      <c r="HC4" s="2"/>
      <c r="HD4" s="2" t="s">
        <v>10</v>
      </c>
      <c r="HE4" s="2"/>
      <c r="HF4" s="2" t="s">
        <v>1</v>
      </c>
      <c r="HG4" s="2"/>
      <c r="HH4" s="2" t="s">
        <v>10</v>
      </c>
      <c r="HI4" s="2"/>
      <c r="HJ4" s="2" t="s">
        <v>1</v>
      </c>
      <c r="HK4" s="2"/>
      <c r="HL4" s="2" t="s">
        <v>10</v>
      </c>
      <c r="HM4" s="2"/>
      <c r="HN4" s="2" t="s">
        <v>1</v>
      </c>
      <c r="HO4" s="2"/>
      <c r="HP4" s="2" t="s">
        <v>10</v>
      </c>
      <c r="HR4" s="1" t="s">
        <v>1</v>
      </c>
      <c r="HU4" s="2" t="s">
        <v>10</v>
      </c>
      <c r="HV4" s="2"/>
      <c r="HW4" s="2" t="s">
        <v>1</v>
      </c>
      <c r="HX4" s="2"/>
      <c r="HY4" s="2" t="s">
        <v>10</v>
      </c>
      <c r="HZ4" s="2"/>
      <c r="IA4" s="2" t="s">
        <v>1</v>
      </c>
      <c r="IB4" s="2"/>
      <c r="IC4" s="2" t="s">
        <v>10</v>
      </c>
      <c r="ID4" s="2"/>
      <c r="IE4" s="2" t="s">
        <v>1</v>
      </c>
      <c r="IF4" s="2"/>
      <c r="IG4" s="2" t="s">
        <v>10</v>
      </c>
      <c r="IH4" s="2"/>
      <c r="II4" s="2" t="s">
        <v>1</v>
      </c>
      <c r="IJ4" s="2"/>
      <c r="IK4" s="2" t="s">
        <v>10</v>
      </c>
      <c r="IL4" s="2"/>
      <c r="IM4" s="2" t="s">
        <v>1</v>
      </c>
      <c r="IN4" s="2"/>
      <c r="IO4" s="2" t="s">
        <v>10</v>
      </c>
      <c r="IP4" s="2"/>
      <c r="IQ4" s="2" t="s">
        <v>1</v>
      </c>
      <c r="IR4" s="2"/>
      <c r="IS4" s="2" t="s">
        <v>10</v>
      </c>
      <c r="IT4" s="2"/>
      <c r="IU4" s="2" t="s">
        <v>1</v>
      </c>
      <c r="IV4" s="2"/>
      <c r="IW4" s="2" t="s">
        <v>10</v>
      </c>
      <c r="IX4" s="2"/>
      <c r="IY4" s="2" t="s">
        <v>1</v>
      </c>
      <c r="IZ4" s="2"/>
      <c r="JA4" s="2" t="s">
        <v>10</v>
      </c>
      <c r="JB4" s="2"/>
      <c r="JC4" s="2" t="s">
        <v>1</v>
      </c>
      <c r="JD4" s="2"/>
      <c r="JE4" s="2" t="s">
        <v>10</v>
      </c>
      <c r="JF4" s="2"/>
      <c r="JG4" s="2" t="s">
        <v>1</v>
      </c>
      <c r="JH4" s="2"/>
      <c r="JI4" s="2" t="s">
        <v>10</v>
      </c>
      <c r="JJ4" s="2"/>
      <c r="JK4" s="2" t="s">
        <v>1</v>
      </c>
      <c r="JL4" s="2"/>
      <c r="JM4" s="2" t="s">
        <v>10</v>
      </c>
      <c r="JO4" s="1" t="s">
        <v>1</v>
      </c>
      <c r="JR4" s="2" t="s">
        <v>10</v>
      </c>
      <c r="JS4" s="2"/>
      <c r="JT4" s="2" t="s">
        <v>1</v>
      </c>
      <c r="JU4" s="2"/>
      <c r="JV4" s="2" t="s">
        <v>10</v>
      </c>
      <c r="JW4" s="2"/>
      <c r="JX4" s="2" t="s">
        <v>1</v>
      </c>
      <c r="JY4" s="2"/>
      <c r="JZ4" s="2" t="s">
        <v>10</v>
      </c>
      <c r="KA4" s="2"/>
      <c r="KB4" s="2" t="s">
        <v>1</v>
      </c>
      <c r="KC4" s="2"/>
      <c r="KD4" s="2" t="s">
        <v>10</v>
      </c>
      <c r="KE4" s="2"/>
      <c r="KF4" s="2" t="s">
        <v>1</v>
      </c>
      <c r="KG4" s="2"/>
      <c r="KH4" s="2" t="s">
        <v>10</v>
      </c>
      <c r="KI4" s="2"/>
      <c r="KJ4" s="2" t="s">
        <v>1</v>
      </c>
      <c r="KK4" s="2"/>
      <c r="KL4" s="2" t="s">
        <v>10</v>
      </c>
      <c r="KM4" s="2"/>
      <c r="KN4" s="2" t="s">
        <v>1</v>
      </c>
      <c r="KO4" s="2"/>
      <c r="KP4" s="2" t="s">
        <v>10</v>
      </c>
      <c r="KQ4" s="2"/>
      <c r="KR4" s="2" t="s">
        <v>1</v>
      </c>
      <c r="KS4" s="2"/>
      <c r="KT4" s="2" t="s">
        <v>10</v>
      </c>
      <c r="KU4" s="2"/>
      <c r="KV4" s="2" t="s">
        <v>1</v>
      </c>
      <c r="KW4" s="2"/>
      <c r="KX4" s="2" t="s">
        <v>10</v>
      </c>
      <c r="KY4" s="2"/>
      <c r="KZ4" s="2" t="s">
        <v>1</v>
      </c>
      <c r="LA4" s="2"/>
      <c r="LB4" s="2" t="s">
        <v>10</v>
      </c>
      <c r="LC4" s="2"/>
      <c r="LD4" s="2" t="s">
        <v>1</v>
      </c>
      <c r="LE4" s="2"/>
      <c r="LF4" s="2" t="s">
        <v>10</v>
      </c>
      <c r="LG4" s="2"/>
      <c r="LH4" s="2" t="s">
        <v>1</v>
      </c>
      <c r="LI4" s="2"/>
      <c r="LJ4" s="2" t="s">
        <v>10</v>
      </c>
      <c r="LL4" s="1" t="s">
        <v>1</v>
      </c>
      <c r="LO4" s="2" t="s">
        <v>10</v>
      </c>
      <c r="LP4" s="2" t="s">
        <v>1</v>
      </c>
      <c r="LQ4" s="2" t="s">
        <v>10</v>
      </c>
      <c r="LR4" s="2" t="s">
        <v>1</v>
      </c>
      <c r="LS4" s="2" t="s">
        <v>10</v>
      </c>
      <c r="LT4" s="2" t="s">
        <v>1</v>
      </c>
      <c r="LU4" s="2" t="s">
        <v>10</v>
      </c>
      <c r="LV4" s="2" t="s">
        <v>1</v>
      </c>
      <c r="LW4" s="2" t="s">
        <v>10</v>
      </c>
      <c r="LX4" s="2" t="s">
        <v>1</v>
      </c>
      <c r="LY4" s="2" t="s">
        <v>10</v>
      </c>
      <c r="LZ4" s="2" t="s">
        <v>1</v>
      </c>
      <c r="MA4" s="2" t="s">
        <v>10</v>
      </c>
      <c r="MB4" s="2" t="s">
        <v>1</v>
      </c>
      <c r="MC4" s="2" t="s">
        <v>10</v>
      </c>
      <c r="MD4" s="2" t="s">
        <v>1</v>
      </c>
      <c r="ME4" s="2" t="s">
        <v>10</v>
      </c>
      <c r="MF4" s="2" t="s">
        <v>1</v>
      </c>
      <c r="MG4" s="2" t="s">
        <v>10</v>
      </c>
      <c r="MH4" s="2" t="s">
        <v>1</v>
      </c>
      <c r="MI4" s="2" t="s">
        <v>10</v>
      </c>
      <c r="MJ4" s="2" t="s">
        <v>1</v>
      </c>
      <c r="MK4" s="2" t="s">
        <v>10</v>
      </c>
      <c r="ML4" s="1" t="s">
        <v>1</v>
      </c>
      <c r="MN4" s="2" t="s">
        <v>10</v>
      </c>
      <c r="MO4" s="2" t="s">
        <v>1</v>
      </c>
      <c r="MP4" s="2" t="s">
        <v>10</v>
      </c>
      <c r="MQ4" s="2" t="s">
        <v>1</v>
      </c>
      <c r="MR4" s="2" t="s">
        <v>10</v>
      </c>
      <c r="MS4" s="2" t="s">
        <v>1</v>
      </c>
      <c r="MT4" s="2"/>
      <c r="MU4" s="2" t="s">
        <v>10</v>
      </c>
      <c r="MV4" s="2" t="s">
        <v>1</v>
      </c>
      <c r="MW4" s="2" t="s">
        <v>10</v>
      </c>
      <c r="MX4" s="2" t="s">
        <v>1</v>
      </c>
      <c r="MY4" s="2" t="s">
        <v>10</v>
      </c>
      <c r="MZ4" s="2" t="s">
        <v>1</v>
      </c>
      <c r="NA4" s="2"/>
      <c r="NB4" s="2" t="s">
        <v>10</v>
      </c>
      <c r="NC4" s="2" t="s">
        <v>1</v>
      </c>
      <c r="ND4" s="2" t="s">
        <v>10</v>
      </c>
      <c r="NE4" s="2" t="s">
        <v>1</v>
      </c>
      <c r="NF4" s="2" t="s">
        <v>10</v>
      </c>
      <c r="NG4" s="2" t="s">
        <v>1</v>
      </c>
      <c r="NH4" s="2"/>
      <c r="NI4" s="2" t="s">
        <v>10</v>
      </c>
      <c r="NJ4" s="2" t="s">
        <v>1</v>
      </c>
      <c r="NK4" s="2" t="s">
        <v>10</v>
      </c>
      <c r="NL4" s="2" t="s">
        <v>1</v>
      </c>
      <c r="NM4" s="2" t="s">
        <v>10</v>
      </c>
      <c r="NN4" s="1" t="s">
        <v>1</v>
      </c>
    </row>
    <row r="5" spans="1:379" s="1" customFormat="1" ht="18.75" x14ac:dyDescent="0.3"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 t="s">
        <v>21</v>
      </c>
      <c r="EU5" s="2" t="s">
        <v>23</v>
      </c>
      <c r="EV5" s="2"/>
      <c r="EW5" s="2"/>
      <c r="EX5" s="2" t="s">
        <v>21</v>
      </c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</row>
    <row r="6" spans="1:379" ht="21" x14ac:dyDescent="0.35">
      <c r="A6" s="4" t="s">
        <v>36</v>
      </c>
      <c r="B6">
        <v>24</v>
      </c>
      <c r="C6">
        <v>17.600000000000001</v>
      </c>
      <c r="D6">
        <v>32</v>
      </c>
      <c r="E6" s="30">
        <f>AVERAGE(B6:D6)</f>
        <v>24.533333333333331</v>
      </c>
      <c r="F6">
        <v>19</v>
      </c>
      <c r="G6">
        <v>19.3</v>
      </c>
      <c r="H6">
        <v>28</v>
      </c>
      <c r="I6">
        <v>22</v>
      </c>
      <c r="J6">
        <v>15.4</v>
      </c>
      <c r="K6">
        <v>44</v>
      </c>
      <c r="L6">
        <v>29</v>
      </c>
      <c r="M6" s="13">
        <v>16.7</v>
      </c>
      <c r="N6">
        <v>24</v>
      </c>
      <c r="O6">
        <v>22</v>
      </c>
      <c r="P6" s="13">
        <v>16</v>
      </c>
      <c r="Q6">
        <v>34</v>
      </c>
      <c r="R6">
        <v>29</v>
      </c>
      <c r="S6">
        <v>17.8</v>
      </c>
      <c r="T6">
        <v>32</v>
      </c>
      <c r="V6">
        <v>18</v>
      </c>
      <c r="W6">
        <v>21.2</v>
      </c>
      <c r="X6">
        <v>30</v>
      </c>
      <c r="Y6">
        <v>27</v>
      </c>
      <c r="Z6">
        <v>23.8</v>
      </c>
      <c r="AA6">
        <v>29</v>
      </c>
      <c r="AB6">
        <v>18</v>
      </c>
      <c r="AC6">
        <v>20.6</v>
      </c>
      <c r="AD6" s="7">
        <v>96</v>
      </c>
      <c r="AE6">
        <v>27</v>
      </c>
      <c r="AF6">
        <v>23</v>
      </c>
      <c r="AG6">
        <v>35</v>
      </c>
      <c r="AH6">
        <v>32</v>
      </c>
      <c r="AI6">
        <v>17.899999999999999</v>
      </c>
      <c r="AJ6">
        <v>36</v>
      </c>
      <c r="AK6">
        <v>28</v>
      </c>
      <c r="AL6">
        <v>18.2</v>
      </c>
      <c r="AM6">
        <v>38</v>
      </c>
      <c r="AO6">
        <v>33</v>
      </c>
      <c r="AP6">
        <v>22</v>
      </c>
      <c r="AQ6">
        <v>43</v>
      </c>
      <c r="AR6">
        <v>27</v>
      </c>
      <c r="AS6">
        <v>20.3</v>
      </c>
      <c r="AT6">
        <v>19</v>
      </c>
      <c r="AU6">
        <v>33</v>
      </c>
      <c r="AV6">
        <v>22</v>
      </c>
      <c r="AW6">
        <v>32</v>
      </c>
      <c r="AX6">
        <v>27</v>
      </c>
      <c r="AY6">
        <v>20.3</v>
      </c>
      <c r="AZ6">
        <v>29</v>
      </c>
      <c r="BA6">
        <v>36</v>
      </c>
      <c r="BB6">
        <v>16.399999999999999</v>
      </c>
      <c r="BC6">
        <v>26</v>
      </c>
      <c r="BD6">
        <v>19</v>
      </c>
      <c r="BE6">
        <v>17.399999999999999</v>
      </c>
      <c r="BF6">
        <v>33</v>
      </c>
      <c r="BH6">
        <v>30</v>
      </c>
      <c r="BI6">
        <v>13.6</v>
      </c>
      <c r="BJ6">
        <v>33</v>
      </c>
      <c r="BK6" s="7">
        <v>57</v>
      </c>
      <c r="BL6">
        <v>14.7</v>
      </c>
      <c r="BM6">
        <v>17</v>
      </c>
      <c r="BN6" s="7">
        <v>30</v>
      </c>
      <c r="BO6">
        <v>13.6</v>
      </c>
      <c r="BP6">
        <v>27</v>
      </c>
      <c r="BQ6" s="7">
        <v>57</v>
      </c>
      <c r="BR6">
        <v>14.7</v>
      </c>
      <c r="BS6">
        <v>17</v>
      </c>
      <c r="BT6" s="8">
        <v>68</v>
      </c>
      <c r="BU6">
        <v>14.2</v>
      </c>
      <c r="BV6">
        <v>13</v>
      </c>
      <c r="BW6" s="8">
        <v>89</v>
      </c>
      <c r="BX6">
        <v>16</v>
      </c>
      <c r="BY6">
        <v>21</v>
      </c>
      <c r="CA6">
        <v>92</v>
      </c>
      <c r="CB6">
        <v>23.8</v>
      </c>
      <c r="CC6">
        <v>68</v>
      </c>
      <c r="CD6">
        <v>26</v>
      </c>
      <c r="CE6">
        <v>81</v>
      </c>
      <c r="CF6">
        <v>20.7</v>
      </c>
      <c r="CG6">
        <v>137</v>
      </c>
      <c r="CH6">
        <v>22.1</v>
      </c>
      <c r="CI6">
        <v>81</v>
      </c>
      <c r="CJ6">
        <v>21.1</v>
      </c>
      <c r="CK6">
        <v>137</v>
      </c>
      <c r="CL6">
        <v>21.1</v>
      </c>
      <c r="CN6">
        <v>142</v>
      </c>
      <c r="CO6">
        <v>30.7</v>
      </c>
      <c r="CP6">
        <v>98</v>
      </c>
      <c r="CQ6">
        <v>32.4</v>
      </c>
      <c r="CR6">
        <v>142</v>
      </c>
      <c r="CS6">
        <v>30.8</v>
      </c>
      <c r="CT6">
        <v>98</v>
      </c>
      <c r="CU6">
        <v>32.5</v>
      </c>
      <c r="CV6">
        <v>88</v>
      </c>
      <c r="CW6">
        <v>25.2</v>
      </c>
      <c r="CX6">
        <v>111</v>
      </c>
      <c r="CY6">
        <v>33.4</v>
      </c>
      <c r="DA6">
        <v>77</v>
      </c>
      <c r="DB6">
        <v>31.9</v>
      </c>
      <c r="DC6">
        <v>113</v>
      </c>
      <c r="DD6">
        <v>32.700000000000003</v>
      </c>
      <c r="DE6">
        <v>77</v>
      </c>
      <c r="DF6">
        <v>31.9</v>
      </c>
      <c r="DG6">
        <v>113</v>
      </c>
      <c r="DH6">
        <v>32.700000000000003</v>
      </c>
      <c r="DI6" s="7">
        <v>87</v>
      </c>
      <c r="DJ6">
        <v>27.7</v>
      </c>
      <c r="DK6">
        <v>47</v>
      </c>
      <c r="DL6">
        <v>28.4</v>
      </c>
      <c r="DN6">
        <v>86</v>
      </c>
      <c r="DO6">
        <v>26.3</v>
      </c>
      <c r="DP6">
        <v>105</v>
      </c>
      <c r="DQ6">
        <v>28.6</v>
      </c>
      <c r="DR6">
        <v>86</v>
      </c>
      <c r="DS6">
        <v>26.3</v>
      </c>
      <c r="DT6">
        <v>105</v>
      </c>
      <c r="DU6">
        <v>28.6</v>
      </c>
      <c r="DV6">
        <v>175</v>
      </c>
      <c r="DW6">
        <v>25.7</v>
      </c>
      <c r="DX6">
        <v>115</v>
      </c>
      <c r="DY6">
        <v>29.9</v>
      </c>
      <c r="EA6" s="7">
        <v>0.33300000000000002</v>
      </c>
      <c r="EB6">
        <v>7.0000000000000007E-2</v>
      </c>
      <c r="EC6">
        <v>0.114</v>
      </c>
      <c r="ED6">
        <v>0.04</v>
      </c>
      <c r="EE6" s="14">
        <v>0.33</v>
      </c>
      <c r="EF6">
        <v>0.05</v>
      </c>
      <c r="EG6">
        <v>0.114</v>
      </c>
      <c r="EH6">
        <v>0.02</v>
      </c>
      <c r="EI6" s="14">
        <v>0.28999999999999998</v>
      </c>
      <c r="EJ6">
        <v>0.04</v>
      </c>
      <c r="EK6" s="14">
        <v>1.73</v>
      </c>
      <c r="EL6">
        <v>0.03</v>
      </c>
      <c r="EM6" s="15">
        <v>0.12</v>
      </c>
      <c r="EN6">
        <v>0.01</v>
      </c>
      <c r="EO6">
        <v>0.10100000000000001</v>
      </c>
      <c r="EP6">
        <v>0.02</v>
      </c>
      <c r="EQ6" s="9">
        <v>0.12</v>
      </c>
      <c r="ER6">
        <v>0.05</v>
      </c>
      <c r="ES6">
        <v>0.10100000000000001</v>
      </c>
      <c r="ET6">
        <v>0.05</v>
      </c>
      <c r="EU6">
        <v>0.17199999999999999</v>
      </c>
      <c r="EV6">
        <v>0.01</v>
      </c>
      <c r="EW6">
        <v>0.214</v>
      </c>
      <c r="EX6">
        <v>0.03</v>
      </c>
      <c r="EY6" s="7">
        <v>0.24399999999999999</v>
      </c>
      <c r="EZ6">
        <v>0.03</v>
      </c>
      <c r="FA6" s="7">
        <v>0.32100000000000001</v>
      </c>
      <c r="FB6">
        <v>0.02</v>
      </c>
      <c r="FC6" s="7">
        <v>0.24399999999999999</v>
      </c>
      <c r="FD6">
        <v>0.04</v>
      </c>
      <c r="FE6" s="7">
        <v>0.32100000000000001</v>
      </c>
      <c r="FF6">
        <v>0.04</v>
      </c>
      <c r="FG6" s="7">
        <v>0.23100000000000001</v>
      </c>
      <c r="FH6">
        <v>0.03</v>
      </c>
      <c r="FI6" s="7">
        <v>0.318</v>
      </c>
      <c r="FJ6">
        <v>0.03</v>
      </c>
      <c r="FK6" s="7">
        <v>0.36099999999999999</v>
      </c>
      <c r="FL6">
        <v>0.03</v>
      </c>
      <c r="FM6" s="7">
        <v>0.47499999999999998</v>
      </c>
      <c r="FN6">
        <v>0.02</v>
      </c>
      <c r="FO6" s="7">
        <v>0.36099999999999999</v>
      </c>
      <c r="FP6">
        <v>0.04</v>
      </c>
      <c r="FQ6" s="7">
        <v>0.47499999999999998</v>
      </c>
      <c r="FR6">
        <v>0.05</v>
      </c>
      <c r="FS6" s="7">
        <v>0.39600000000000002</v>
      </c>
      <c r="FT6">
        <v>0.02</v>
      </c>
      <c r="FU6" s="7">
        <v>0.23799999999999999</v>
      </c>
      <c r="FX6">
        <v>1E-3</v>
      </c>
      <c r="FZ6">
        <v>1E-3</v>
      </c>
      <c r="GB6">
        <v>1E-3</v>
      </c>
      <c r="GD6">
        <v>1E-3</v>
      </c>
      <c r="GF6">
        <v>1E-3</v>
      </c>
      <c r="GH6">
        <v>1E-3</v>
      </c>
      <c r="GJ6">
        <v>1E-3</v>
      </c>
      <c r="GL6">
        <v>1E-3</v>
      </c>
      <c r="GN6">
        <v>1E-3</v>
      </c>
      <c r="GP6">
        <v>1E-3</v>
      </c>
      <c r="GR6">
        <v>1E-3</v>
      </c>
      <c r="GT6">
        <v>1E-3</v>
      </c>
      <c r="GV6">
        <v>1E-3</v>
      </c>
      <c r="GX6">
        <v>1E-3</v>
      </c>
      <c r="GZ6">
        <v>1E-3</v>
      </c>
      <c r="HB6">
        <v>1E-3</v>
      </c>
      <c r="HD6">
        <v>1E-3</v>
      </c>
      <c r="HF6">
        <v>1E-3</v>
      </c>
      <c r="HH6">
        <v>1E-3</v>
      </c>
      <c r="HJ6">
        <v>1E-3</v>
      </c>
      <c r="HL6">
        <v>1E-3</v>
      </c>
      <c r="HN6">
        <v>1E-3</v>
      </c>
      <c r="HP6">
        <v>1E-3</v>
      </c>
      <c r="HR6">
        <v>1E-3</v>
      </c>
      <c r="HU6" s="2" t="s">
        <v>16</v>
      </c>
      <c r="HV6" s="7">
        <v>699</v>
      </c>
      <c r="HW6" t="s">
        <v>17</v>
      </c>
      <c r="HX6" s="7">
        <v>642</v>
      </c>
      <c r="HY6" t="s">
        <v>16</v>
      </c>
      <c r="HZ6" s="7">
        <v>660</v>
      </c>
      <c r="IA6" t="s">
        <v>17</v>
      </c>
      <c r="IB6">
        <v>620</v>
      </c>
      <c r="IC6" t="s">
        <v>17</v>
      </c>
      <c r="ID6">
        <v>640</v>
      </c>
      <c r="IE6" t="s">
        <v>19</v>
      </c>
      <c r="IF6">
        <v>634</v>
      </c>
      <c r="IG6" s="2" t="s">
        <v>19</v>
      </c>
      <c r="IH6">
        <v>616</v>
      </c>
      <c r="II6" t="s">
        <v>18</v>
      </c>
      <c r="IJ6" s="7">
        <v>653</v>
      </c>
      <c r="IK6" t="s">
        <v>19</v>
      </c>
      <c r="IL6" s="7">
        <v>667</v>
      </c>
      <c r="IM6" t="s">
        <v>18</v>
      </c>
      <c r="IN6">
        <v>645</v>
      </c>
      <c r="IO6" t="s">
        <v>18</v>
      </c>
      <c r="IP6">
        <v>592</v>
      </c>
      <c r="IQ6" t="s">
        <v>19</v>
      </c>
      <c r="IR6" s="7">
        <v>650</v>
      </c>
      <c r="IS6" s="2" t="s">
        <v>18</v>
      </c>
      <c r="IT6">
        <v>611</v>
      </c>
      <c r="IU6" t="s">
        <v>18</v>
      </c>
      <c r="IV6">
        <v>641</v>
      </c>
      <c r="IW6" t="s">
        <v>18</v>
      </c>
      <c r="IX6">
        <v>633</v>
      </c>
      <c r="IY6" t="s">
        <v>18</v>
      </c>
      <c r="IZ6">
        <v>619</v>
      </c>
      <c r="JA6" t="s">
        <v>18</v>
      </c>
      <c r="JB6">
        <v>614</v>
      </c>
      <c r="JC6" t="s">
        <v>18</v>
      </c>
      <c r="JD6">
        <v>622</v>
      </c>
      <c r="JE6" s="2" t="s">
        <v>18</v>
      </c>
      <c r="JF6">
        <v>614</v>
      </c>
      <c r="JG6" t="s">
        <v>19</v>
      </c>
      <c r="JH6">
        <v>622</v>
      </c>
      <c r="JI6" t="s">
        <v>18</v>
      </c>
      <c r="JJ6">
        <v>614</v>
      </c>
      <c r="JK6" t="s">
        <v>19</v>
      </c>
      <c r="JL6">
        <v>622</v>
      </c>
      <c r="JM6" t="s">
        <v>18</v>
      </c>
      <c r="JN6">
        <v>606</v>
      </c>
      <c r="JO6" t="s">
        <v>16</v>
      </c>
      <c r="JP6">
        <v>598</v>
      </c>
      <c r="JR6" s="7">
        <v>253</v>
      </c>
      <c r="JS6">
        <v>151</v>
      </c>
      <c r="JT6" s="7">
        <v>212</v>
      </c>
      <c r="JU6">
        <v>84</v>
      </c>
      <c r="JV6" s="7">
        <v>253</v>
      </c>
      <c r="JW6">
        <v>93</v>
      </c>
      <c r="JX6" s="7">
        <v>212</v>
      </c>
      <c r="JY6">
        <v>76</v>
      </c>
      <c r="JZ6" s="7">
        <v>203</v>
      </c>
      <c r="KA6">
        <v>97</v>
      </c>
      <c r="KB6" s="7">
        <v>215</v>
      </c>
      <c r="KC6">
        <v>93</v>
      </c>
      <c r="KD6" s="7">
        <v>261</v>
      </c>
      <c r="KE6">
        <v>89</v>
      </c>
      <c r="KF6" s="7">
        <v>243</v>
      </c>
      <c r="KG6">
        <v>84</v>
      </c>
      <c r="KH6" s="7">
        <v>261</v>
      </c>
      <c r="KI6">
        <v>161</v>
      </c>
      <c r="KJ6" s="7">
        <v>243</v>
      </c>
      <c r="KK6">
        <v>120</v>
      </c>
      <c r="KL6" s="7">
        <v>205</v>
      </c>
      <c r="KM6">
        <v>107</v>
      </c>
      <c r="KN6" s="7">
        <v>199</v>
      </c>
      <c r="KO6">
        <v>155</v>
      </c>
      <c r="KP6" s="7">
        <v>208</v>
      </c>
      <c r="KQ6">
        <v>93</v>
      </c>
      <c r="KR6" s="7">
        <v>254</v>
      </c>
      <c r="KS6">
        <v>67</v>
      </c>
      <c r="KT6" s="7">
        <v>208</v>
      </c>
      <c r="KU6">
        <v>91</v>
      </c>
      <c r="KV6" s="7">
        <v>254</v>
      </c>
      <c r="KW6">
        <v>130</v>
      </c>
      <c r="KX6" s="7">
        <v>211</v>
      </c>
      <c r="KY6">
        <v>80</v>
      </c>
      <c r="KZ6" s="7">
        <v>240</v>
      </c>
      <c r="LA6">
        <v>91</v>
      </c>
      <c r="LB6" s="7">
        <v>221</v>
      </c>
      <c r="LC6">
        <v>97</v>
      </c>
      <c r="LD6" s="7">
        <v>238</v>
      </c>
      <c r="LE6">
        <v>63</v>
      </c>
      <c r="LF6" s="7">
        <v>221</v>
      </c>
      <c r="LG6">
        <v>80</v>
      </c>
      <c r="LH6" s="7">
        <v>238</v>
      </c>
      <c r="LI6">
        <v>69</v>
      </c>
      <c r="LJ6" s="7">
        <v>240</v>
      </c>
      <c r="LK6">
        <v>56</v>
      </c>
      <c r="LL6" s="7">
        <v>445</v>
      </c>
      <c r="LM6">
        <v>65</v>
      </c>
      <c r="LO6" s="10">
        <v>1.0999999999999999E-2</v>
      </c>
      <c r="LP6" s="10">
        <v>0.01</v>
      </c>
      <c r="LQ6" s="10">
        <v>1.0999999999999999E-2</v>
      </c>
      <c r="LR6" s="10">
        <v>0.01</v>
      </c>
      <c r="LS6" s="10">
        <v>1.0999999999999999E-2</v>
      </c>
      <c r="LT6" s="10">
        <v>1.0999999999999999E-2</v>
      </c>
      <c r="LU6" s="10">
        <v>0.01</v>
      </c>
      <c r="LV6" s="10">
        <v>1.0999999999999999E-2</v>
      </c>
      <c r="LW6" s="10">
        <v>0.01</v>
      </c>
      <c r="LX6" s="10">
        <v>1.0999999999999999E-2</v>
      </c>
      <c r="LY6" s="10">
        <v>1.0999999999999999E-2</v>
      </c>
      <c r="LZ6" s="10">
        <v>1.0999999999999999E-2</v>
      </c>
      <c r="MA6" s="10">
        <v>1.0999999999999999E-2</v>
      </c>
      <c r="MB6" s="10">
        <v>0.01</v>
      </c>
      <c r="MC6" s="10">
        <v>1.0999999999999999E-2</v>
      </c>
      <c r="MD6" s="10">
        <v>0.01</v>
      </c>
      <c r="ME6" s="10">
        <v>0.01</v>
      </c>
      <c r="MF6" s="10">
        <v>0.01</v>
      </c>
      <c r="MG6" s="10">
        <v>0.01</v>
      </c>
      <c r="MH6" s="10">
        <v>8.9999999999999993E-3</v>
      </c>
      <c r="MI6" s="10">
        <v>0.01</v>
      </c>
      <c r="MJ6" s="10">
        <v>8.9999999999999993E-3</v>
      </c>
      <c r="MK6" s="10">
        <v>1.0999999999999999E-2</v>
      </c>
      <c r="ML6" s="10">
        <v>1.0999999999999999E-2</v>
      </c>
      <c r="MM6" s="10"/>
      <c r="MN6" s="11">
        <v>0</v>
      </c>
      <c r="MO6" s="11">
        <v>0</v>
      </c>
      <c r="MP6" s="11">
        <v>0</v>
      </c>
      <c r="MQ6" s="11">
        <v>0</v>
      </c>
      <c r="MR6" s="11">
        <v>0</v>
      </c>
      <c r="MS6" s="16">
        <v>0.1</v>
      </c>
      <c r="MT6" s="10"/>
      <c r="MU6" s="12">
        <v>0</v>
      </c>
      <c r="MV6" s="12">
        <v>0</v>
      </c>
      <c r="MW6" s="12">
        <v>0</v>
      </c>
      <c r="MX6" s="12">
        <v>0</v>
      </c>
      <c r="MY6" s="12">
        <v>0</v>
      </c>
      <c r="MZ6" s="12">
        <v>0</v>
      </c>
      <c r="NA6" s="12"/>
      <c r="NB6" s="12">
        <v>0</v>
      </c>
      <c r="NC6" s="12">
        <v>0</v>
      </c>
      <c r="ND6" s="12">
        <v>0</v>
      </c>
      <c r="NE6" s="12">
        <v>0</v>
      </c>
      <c r="NF6" s="12">
        <v>0</v>
      </c>
      <c r="NG6" s="12">
        <v>0.1</v>
      </c>
      <c r="NH6" s="10"/>
      <c r="NI6" s="20">
        <v>0.01</v>
      </c>
      <c r="NJ6" s="12">
        <v>0.01</v>
      </c>
      <c r="NK6" s="12">
        <v>0.01</v>
      </c>
      <c r="NL6" s="12">
        <v>0</v>
      </c>
      <c r="NM6" s="12">
        <v>0.01</v>
      </c>
      <c r="NN6" s="12">
        <v>0</v>
      </c>
    </row>
    <row r="7" spans="1:379" ht="21" x14ac:dyDescent="0.35">
      <c r="A7" s="21" t="s">
        <v>37</v>
      </c>
      <c r="B7">
        <v>58</v>
      </c>
      <c r="C7">
        <v>21.1</v>
      </c>
      <c r="E7">
        <f t="shared" ref="E7:E9" si="0">AVERAGE(B7:D7)</f>
        <v>39.549999999999997</v>
      </c>
      <c r="F7">
        <v>34</v>
      </c>
      <c r="G7">
        <v>51.4</v>
      </c>
      <c r="I7">
        <v>58</v>
      </c>
      <c r="J7">
        <v>26.3</v>
      </c>
      <c r="L7">
        <v>34</v>
      </c>
      <c r="M7" s="13">
        <v>54.4</v>
      </c>
      <c r="O7">
        <v>21</v>
      </c>
      <c r="P7" s="13">
        <v>47.7</v>
      </c>
      <c r="R7">
        <v>29</v>
      </c>
      <c r="S7">
        <v>24.7</v>
      </c>
      <c r="V7">
        <v>21</v>
      </c>
      <c r="W7">
        <v>29.6</v>
      </c>
      <c r="Y7">
        <v>24</v>
      </c>
      <c r="Z7">
        <v>26</v>
      </c>
      <c r="AB7">
        <v>23</v>
      </c>
      <c r="AC7">
        <v>25.6</v>
      </c>
      <c r="AE7">
        <v>27</v>
      </c>
      <c r="AF7">
        <v>23.4</v>
      </c>
      <c r="AH7">
        <v>23</v>
      </c>
      <c r="AI7">
        <v>39.4</v>
      </c>
      <c r="AK7">
        <v>27</v>
      </c>
      <c r="AL7">
        <v>22.3</v>
      </c>
      <c r="AO7">
        <v>22</v>
      </c>
      <c r="AP7">
        <v>27.1</v>
      </c>
      <c r="AR7">
        <v>23</v>
      </c>
      <c r="AS7">
        <v>25.4</v>
      </c>
      <c r="AU7">
        <v>22</v>
      </c>
      <c r="AV7">
        <v>27.1</v>
      </c>
      <c r="AX7">
        <v>23</v>
      </c>
      <c r="AY7">
        <v>25.4</v>
      </c>
      <c r="BA7">
        <v>21</v>
      </c>
      <c r="BB7">
        <v>25.2</v>
      </c>
      <c r="BD7">
        <v>27</v>
      </c>
      <c r="BE7">
        <v>28.1</v>
      </c>
      <c r="BH7">
        <v>29</v>
      </c>
      <c r="BI7">
        <v>22.6</v>
      </c>
      <c r="BK7">
        <v>24</v>
      </c>
      <c r="BL7">
        <v>13</v>
      </c>
      <c r="BN7">
        <v>29</v>
      </c>
      <c r="BO7">
        <v>23.4</v>
      </c>
      <c r="BQ7">
        <v>24</v>
      </c>
      <c r="BR7">
        <v>24.9</v>
      </c>
      <c r="BT7">
        <v>19</v>
      </c>
      <c r="BU7">
        <v>23.4</v>
      </c>
      <c r="BW7">
        <v>20</v>
      </c>
      <c r="BX7">
        <v>24.9</v>
      </c>
      <c r="CA7">
        <v>84</v>
      </c>
      <c r="CB7">
        <v>21.1</v>
      </c>
      <c r="CC7">
        <v>57</v>
      </c>
      <c r="CD7">
        <v>73.599999999999994</v>
      </c>
      <c r="CE7">
        <v>84</v>
      </c>
      <c r="CF7">
        <v>47.3</v>
      </c>
      <c r="CG7">
        <v>57</v>
      </c>
      <c r="CH7">
        <v>70.599999999999994</v>
      </c>
      <c r="CI7">
        <v>76</v>
      </c>
      <c r="CJ7">
        <v>68.099999999999994</v>
      </c>
      <c r="CK7">
        <v>85</v>
      </c>
      <c r="CL7">
        <v>34.9</v>
      </c>
      <c r="CN7">
        <v>56</v>
      </c>
      <c r="CO7">
        <v>41.8</v>
      </c>
      <c r="CP7">
        <v>52</v>
      </c>
      <c r="CQ7">
        <v>36.9</v>
      </c>
      <c r="CR7">
        <v>56</v>
      </c>
      <c r="CS7">
        <v>38.200000000000003</v>
      </c>
      <c r="CT7">
        <v>52</v>
      </c>
      <c r="CU7">
        <v>33.1</v>
      </c>
      <c r="CV7">
        <v>59</v>
      </c>
      <c r="CW7">
        <v>57.5</v>
      </c>
      <c r="CX7">
        <v>66</v>
      </c>
      <c r="CY7">
        <v>31.6</v>
      </c>
      <c r="DA7">
        <v>61</v>
      </c>
      <c r="DB7">
        <v>48.6</v>
      </c>
      <c r="DC7">
        <v>39</v>
      </c>
      <c r="DD7">
        <v>42.1</v>
      </c>
      <c r="DE7">
        <v>61</v>
      </c>
      <c r="DF7">
        <v>48.6</v>
      </c>
      <c r="DG7">
        <v>39</v>
      </c>
      <c r="DH7">
        <v>42.1</v>
      </c>
      <c r="DI7" s="7">
        <v>66</v>
      </c>
      <c r="DJ7">
        <v>36.299999999999997</v>
      </c>
      <c r="DK7" s="7">
        <v>117</v>
      </c>
      <c r="DL7">
        <v>49.7</v>
      </c>
      <c r="DN7">
        <v>109</v>
      </c>
      <c r="DO7">
        <v>31.3</v>
      </c>
      <c r="DP7">
        <v>78</v>
      </c>
      <c r="DQ7">
        <v>18.2</v>
      </c>
      <c r="DR7">
        <v>109</v>
      </c>
      <c r="DS7">
        <v>31.3</v>
      </c>
      <c r="DT7">
        <v>78</v>
      </c>
      <c r="DU7">
        <v>18.2</v>
      </c>
      <c r="DV7">
        <v>59</v>
      </c>
      <c r="DW7">
        <v>32.700000000000003</v>
      </c>
      <c r="DX7">
        <v>71</v>
      </c>
      <c r="DY7">
        <v>36.200000000000003</v>
      </c>
      <c r="EA7" s="7">
        <v>0.311</v>
      </c>
      <c r="EC7">
        <v>0.19400000000000001</v>
      </c>
      <c r="EE7" s="7">
        <v>0.311</v>
      </c>
      <c r="EG7">
        <v>0.19400000000000001</v>
      </c>
      <c r="EI7" s="7">
        <v>0.27200000000000002</v>
      </c>
      <c r="EK7" s="14">
        <v>0.56000000000000005</v>
      </c>
      <c r="EM7" s="7">
        <v>0.435</v>
      </c>
      <c r="EO7" s="7">
        <v>0.30199999999999999</v>
      </c>
      <c r="EQ7" s="7">
        <v>0.435</v>
      </c>
      <c r="ES7" s="7">
        <v>0.30199999999999999</v>
      </c>
      <c r="EU7">
        <v>0.153</v>
      </c>
      <c r="EW7">
        <v>0.13100000000000001</v>
      </c>
      <c r="EY7">
        <v>0.13100000000000001</v>
      </c>
      <c r="FA7" s="7">
        <v>0.28399999999999997</v>
      </c>
      <c r="FC7">
        <v>0.13100000000000001</v>
      </c>
      <c r="FE7" s="7">
        <v>0.28399999999999997</v>
      </c>
      <c r="FG7">
        <v>0.16500000000000001</v>
      </c>
      <c r="FI7" s="7">
        <v>0.22900000000000001</v>
      </c>
      <c r="FK7" s="7">
        <v>0.29699999999999999</v>
      </c>
      <c r="FM7">
        <v>0.20799999999999999</v>
      </c>
      <c r="FO7" s="7">
        <v>0.29699999999999999</v>
      </c>
      <c r="FQ7">
        <v>0.20799999999999999</v>
      </c>
      <c r="FS7" s="7">
        <v>0.40200000000000002</v>
      </c>
      <c r="FU7" s="7">
        <v>0.44800000000000001</v>
      </c>
      <c r="FX7">
        <v>1E-3</v>
      </c>
      <c r="FZ7" s="19">
        <v>0.04</v>
      </c>
      <c r="GB7">
        <v>1E-3</v>
      </c>
      <c r="GD7" s="19">
        <v>0.04</v>
      </c>
      <c r="GF7">
        <v>1E-3</v>
      </c>
      <c r="GH7">
        <v>2E-3</v>
      </c>
      <c r="GJ7">
        <v>2E-3</v>
      </c>
      <c r="GL7">
        <v>1E-3</v>
      </c>
      <c r="GN7">
        <v>1E-3</v>
      </c>
      <c r="GP7">
        <v>1E-3</v>
      </c>
      <c r="GR7">
        <v>5.0000000000000001E-3</v>
      </c>
      <c r="GT7" s="19">
        <v>7.0000000000000007E-2</v>
      </c>
      <c r="GV7">
        <v>1E-3</v>
      </c>
      <c r="GX7">
        <v>6.0000000000000001E-3</v>
      </c>
      <c r="GZ7">
        <v>1E-3</v>
      </c>
      <c r="HB7">
        <v>6.0000000000000001E-3</v>
      </c>
      <c r="HD7">
        <v>2E-3</v>
      </c>
      <c r="HF7">
        <v>1E-3</v>
      </c>
      <c r="HH7">
        <v>1E-3</v>
      </c>
      <c r="HJ7">
        <v>1E-3</v>
      </c>
      <c r="HL7">
        <v>1E-3</v>
      </c>
      <c r="HN7">
        <v>1E-3</v>
      </c>
      <c r="HP7">
        <v>2E-3</v>
      </c>
      <c r="HR7" s="18">
        <v>1.6E-2</v>
      </c>
      <c r="HU7" s="2" t="s">
        <v>17</v>
      </c>
      <c r="HV7">
        <v>669</v>
      </c>
      <c r="HW7" t="s">
        <v>17</v>
      </c>
      <c r="HX7">
        <v>632</v>
      </c>
      <c r="HY7" t="s">
        <v>17</v>
      </c>
      <c r="HZ7">
        <v>645</v>
      </c>
      <c r="IA7" t="s">
        <v>17</v>
      </c>
      <c r="IB7" s="7">
        <v>682</v>
      </c>
      <c r="IC7" t="s">
        <v>16</v>
      </c>
      <c r="ID7" s="7">
        <v>727</v>
      </c>
      <c r="IE7" t="s">
        <v>16</v>
      </c>
      <c r="IF7" s="7">
        <v>715</v>
      </c>
      <c r="IG7" s="2" t="s">
        <v>16</v>
      </c>
      <c r="IH7" s="7">
        <v>639</v>
      </c>
      <c r="II7" t="s">
        <v>16</v>
      </c>
      <c r="IJ7">
        <v>596</v>
      </c>
      <c r="IK7" t="s">
        <v>16</v>
      </c>
      <c r="IL7">
        <v>627</v>
      </c>
      <c r="IM7" t="s">
        <v>16</v>
      </c>
      <c r="IN7" s="7">
        <v>658</v>
      </c>
      <c r="IO7" t="s">
        <v>17</v>
      </c>
      <c r="IP7" s="7">
        <v>738</v>
      </c>
      <c r="IQ7" t="s">
        <v>17</v>
      </c>
      <c r="IR7">
        <v>639</v>
      </c>
      <c r="IS7" s="2" t="s">
        <v>17</v>
      </c>
      <c r="IT7" s="7">
        <v>621</v>
      </c>
      <c r="IU7" t="s">
        <v>17</v>
      </c>
      <c r="IV7" s="7">
        <v>683</v>
      </c>
      <c r="IW7" t="s">
        <v>17</v>
      </c>
      <c r="IX7">
        <v>621</v>
      </c>
      <c r="IY7" t="s">
        <v>17</v>
      </c>
      <c r="IZ7" s="7">
        <v>683</v>
      </c>
      <c r="JA7" t="s">
        <v>17</v>
      </c>
      <c r="JB7">
        <v>635</v>
      </c>
      <c r="JC7" t="s">
        <v>16</v>
      </c>
      <c r="JD7">
        <v>611</v>
      </c>
      <c r="JE7" s="2" t="s">
        <v>16</v>
      </c>
      <c r="JF7" s="7">
        <v>655</v>
      </c>
      <c r="JG7" t="s">
        <v>18</v>
      </c>
      <c r="JH7">
        <v>623</v>
      </c>
      <c r="JI7" t="s">
        <v>16</v>
      </c>
      <c r="JJ7">
        <v>655</v>
      </c>
      <c r="JK7" t="s">
        <v>18</v>
      </c>
      <c r="JL7">
        <v>623</v>
      </c>
      <c r="JM7" t="s">
        <v>19</v>
      </c>
      <c r="JN7">
        <v>650</v>
      </c>
      <c r="JO7" t="s">
        <v>18</v>
      </c>
      <c r="JP7">
        <v>631</v>
      </c>
      <c r="JR7" s="7">
        <v>213</v>
      </c>
      <c r="JT7">
        <v>94</v>
      </c>
      <c r="JV7" s="7">
        <v>213</v>
      </c>
      <c r="JX7">
        <v>94</v>
      </c>
      <c r="JZ7">
        <v>101</v>
      </c>
      <c r="KB7" s="7">
        <v>212</v>
      </c>
      <c r="KD7">
        <v>142</v>
      </c>
      <c r="KF7">
        <v>86</v>
      </c>
      <c r="KH7">
        <v>142</v>
      </c>
      <c r="KJ7">
        <v>86</v>
      </c>
      <c r="KL7" s="7">
        <v>189</v>
      </c>
      <c r="KN7">
        <v>92</v>
      </c>
      <c r="KP7">
        <v>147</v>
      </c>
      <c r="KR7" s="7">
        <v>189</v>
      </c>
      <c r="KT7">
        <v>147</v>
      </c>
      <c r="KV7" s="7">
        <v>189</v>
      </c>
      <c r="KX7" s="7">
        <v>203</v>
      </c>
      <c r="KZ7" s="7">
        <v>202</v>
      </c>
      <c r="LB7" s="7">
        <v>298</v>
      </c>
      <c r="LD7" s="7">
        <v>313</v>
      </c>
      <c r="LF7" s="7">
        <v>298</v>
      </c>
      <c r="LH7" s="7">
        <v>313</v>
      </c>
      <c r="LJ7" s="7">
        <v>262</v>
      </c>
      <c r="LL7" s="7">
        <v>149</v>
      </c>
      <c r="LO7" s="10">
        <v>8.9999999999999993E-3</v>
      </c>
      <c r="LP7" s="10">
        <v>1.0999999999999999E-2</v>
      </c>
      <c r="LQ7" s="10">
        <v>8.9999999999999993E-3</v>
      </c>
      <c r="LR7" s="10">
        <v>1.0999999999999999E-2</v>
      </c>
      <c r="LS7" s="10">
        <v>0.01</v>
      </c>
      <c r="LT7" s="10">
        <v>8.9999999999999993E-3</v>
      </c>
      <c r="LU7" s="10">
        <v>8.9999999999999993E-3</v>
      </c>
      <c r="LV7" s="10">
        <v>0.01</v>
      </c>
      <c r="LW7" s="10">
        <v>8.9999999999999993E-3</v>
      </c>
      <c r="LX7" s="10">
        <v>0.01</v>
      </c>
      <c r="LY7" s="10">
        <v>8.9999999999999993E-3</v>
      </c>
      <c r="LZ7" s="10">
        <v>8.9999999999999993E-3</v>
      </c>
      <c r="MA7" s="10">
        <v>0.01</v>
      </c>
      <c r="MB7" s="10">
        <v>8.9999999999999993E-3</v>
      </c>
      <c r="MC7" s="10">
        <v>0.01</v>
      </c>
      <c r="MD7" s="10">
        <v>8.9999999999999993E-3</v>
      </c>
      <c r="ME7" s="10">
        <v>0.01</v>
      </c>
      <c r="MF7" s="10">
        <v>1.0999999999999999E-2</v>
      </c>
      <c r="MG7" s="10">
        <v>0.01</v>
      </c>
      <c r="MH7" s="10">
        <v>0.01</v>
      </c>
      <c r="MI7" s="10">
        <v>0.01</v>
      </c>
      <c r="MJ7" s="10">
        <v>0.01</v>
      </c>
      <c r="MK7" s="10">
        <v>8.9999999999999993E-3</v>
      </c>
      <c r="ML7" s="10">
        <v>1.0999999999999999E-2</v>
      </c>
      <c r="MM7" s="10"/>
      <c r="MN7" s="16">
        <v>0.1</v>
      </c>
      <c r="MO7" s="11">
        <v>0</v>
      </c>
      <c r="MP7" s="16">
        <v>0.1</v>
      </c>
      <c r="MQ7" s="11">
        <v>0</v>
      </c>
      <c r="MR7" s="16">
        <v>0.1</v>
      </c>
      <c r="MS7" s="16">
        <v>0.1</v>
      </c>
      <c r="MT7" s="10"/>
      <c r="MU7" s="12">
        <v>0</v>
      </c>
      <c r="MV7" s="16">
        <v>0.1</v>
      </c>
      <c r="MW7" s="12">
        <v>0</v>
      </c>
      <c r="MX7" s="16">
        <v>0.1</v>
      </c>
      <c r="MY7" s="12">
        <v>0</v>
      </c>
      <c r="MZ7" s="12">
        <v>0</v>
      </c>
      <c r="NA7" s="12"/>
      <c r="NB7" s="12">
        <v>0</v>
      </c>
      <c r="NC7" s="12">
        <v>0</v>
      </c>
      <c r="ND7" s="12">
        <v>0</v>
      </c>
      <c r="NE7" s="12">
        <v>0</v>
      </c>
      <c r="NF7" s="12">
        <v>0</v>
      </c>
      <c r="NG7" s="12">
        <v>0</v>
      </c>
      <c r="NH7" s="10"/>
      <c r="NI7" s="12">
        <v>0</v>
      </c>
      <c r="NJ7" s="12">
        <v>0</v>
      </c>
      <c r="NK7" s="12">
        <v>0</v>
      </c>
      <c r="NL7" s="12">
        <v>0</v>
      </c>
      <c r="NM7" s="12">
        <v>0</v>
      </c>
      <c r="NN7" s="12">
        <v>0</v>
      </c>
    </row>
    <row r="8" spans="1:379" ht="21" x14ac:dyDescent="0.35">
      <c r="A8" s="6" t="s">
        <v>38</v>
      </c>
      <c r="B8">
        <v>39</v>
      </c>
      <c r="C8">
        <v>19.2</v>
      </c>
      <c r="E8">
        <f t="shared" si="0"/>
        <v>29.1</v>
      </c>
      <c r="F8">
        <v>17</v>
      </c>
      <c r="G8">
        <v>20.3</v>
      </c>
      <c r="I8">
        <v>19</v>
      </c>
      <c r="J8">
        <v>20.9</v>
      </c>
      <c r="L8">
        <v>28</v>
      </c>
      <c r="M8">
        <v>21.3</v>
      </c>
      <c r="O8">
        <v>22</v>
      </c>
      <c r="P8">
        <v>20.100000000000001</v>
      </c>
      <c r="R8">
        <v>16</v>
      </c>
      <c r="S8">
        <v>22.9</v>
      </c>
      <c r="V8">
        <v>26</v>
      </c>
      <c r="W8">
        <v>16.899999999999999</v>
      </c>
      <c r="Y8">
        <v>14</v>
      </c>
      <c r="Z8">
        <v>18.399999999999999</v>
      </c>
      <c r="AB8">
        <v>29</v>
      </c>
      <c r="AC8">
        <v>19.3</v>
      </c>
      <c r="AE8">
        <v>17</v>
      </c>
      <c r="AF8">
        <v>20.100000000000001</v>
      </c>
      <c r="AH8">
        <v>26</v>
      </c>
      <c r="AI8">
        <v>27.9</v>
      </c>
      <c r="AK8">
        <v>22</v>
      </c>
      <c r="AL8">
        <v>26.7</v>
      </c>
      <c r="AO8">
        <v>27</v>
      </c>
      <c r="AP8">
        <v>26.4</v>
      </c>
      <c r="AR8">
        <v>20</v>
      </c>
      <c r="AS8">
        <v>25.2</v>
      </c>
      <c r="AU8">
        <v>26</v>
      </c>
      <c r="AV8">
        <v>26.4</v>
      </c>
      <c r="AX8">
        <v>22</v>
      </c>
      <c r="AY8">
        <v>25.2</v>
      </c>
      <c r="BA8">
        <v>26</v>
      </c>
      <c r="BB8">
        <v>24.7</v>
      </c>
      <c r="BD8">
        <v>17</v>
      </c>
      <c r="BE8">
        <v>26.1</v>
      </c>
      <c r="BH8">
        <v>26</v>
      </c>
      <c r="BI8">
        <v>21.7</v>
      </c>
      <c r="BK8">
        <v>20</v>
      </c>
      <c r="BL8">
        <v>36.5</v>
      </c>
      <c r="BN8">
        <v>19</v>
      </c>
      <c r="BO8">
        <v>21.7</v>
      </c>
      <c r="BQ8">
        <v>12</v>
      </c>
      <c r="BR8">
        <v>36.5</v>
      </c>
      <c r="BT8">
        <v>65</v>
      </c>
      <c r="BU8">
        <v>20.8</v>
      </c>
      <c r="BW8">
        <v>10</v>
      </c>
      <c r="BX8">
        <v>27.3</v>
      </c>
      <c r="CA8">
        <v>59</v>
      </c>
      <c r="CB8">
        <v>26.8</v>
      </c>
      <c r="CC8">
        <v>38</v>
      </c>
      <c r="CD8">
        <v>27.4</v>
      </c>
      <c r="CE8">
        <v>40</v>
      </c>
      <c r="CF8">
        <v>31.2</v>
      </c>
      <c r="CG8">
        <v>56</v>
      </c>
      <c r="CH8">
        <v>30.2</v>
      </c>
      <c r="CI8">
        <v>38</v>
      </c>
      <c r="CJ8">
        <v>27.6</v>
      </c>
      <c r="CK8">
        <v>29</v>
      </c>
      <c r="CL8">
        <v>29.6</v>
      </c>
      <c r="CN8">
        <v>80</v>
      </c>
      <c r="CO8">
        <v>22.7</v>
      </c>
      <c r="CP8">
        <v>64</v>
      </c>
      <c r="CQ8">
        <v>25.6</v>
      </c>
      <c r="CR8">
        <v>69</v>
      </c>
      <c r="CS8">
        <v>21.9</v>
      </c>
      <c r="CT8">
        <v>29</v>
      </c>
      <c r="CU8">
        <v>24.3</v>
      </c>
      <c r="CV8">
        <v>62</v>
      </c>
      <c r="CW8">
        <v>39.4</v>
      </c>
      <c r="CX8">
        <v>56</v>
      </c>
      <c r="CY8">
        <v>40.1</v>
      </c>
      <c r="DA8">
        <v>49</v>
      </c>
      <c r="DB8">
        <v>38.1</v>
      </c>
      <c r="DC8">
        <v>43</v>
      </c>
      <c r="DD8">
        <v>40.9</v>
      </c>
      <c r="DE8">
        <v>58</v>
      </c>
      <c r="DF8">
        <v>38.1</v>
      </c>
      <c r="DG8">
        <v>44</v>
      </c>
      <c r="DH8">
        <v>40.9</v>
      </c>
      <c r="DI8" s="7">
        <v>60</v>
      </c>
      <c r="DJ8">
        <v>36.6</v>
      </c>
      <c r="DK8">
        <v>41</v>
      </c>
      <c r="DL8">
        <v>35.200000000000003</v>
      </c>
      <c r="DN8">
        <v>66</v>
      </c>
      <c r="DO8">
        <v>29.5</v>
      </c>
      <c r="DP8">
        <v>42</v>
      </c>
      <c r="DQ8">
        <v>51.4</v>
      </c>
      <c r="DR8">
        <v>33</v>
      </c>
      <c r="DS8">
        <v>29.5</v>
      </c>
      <c r="DT8">
        <v>25</v>
      </c>
      <c r="DU8">
        <v>51.4</v>
      </c>
      <c r="DV8" s="7">
        <v>111</v>
      </c>
      <c r="DW8">
        <v>31.5</v>
      </c>
      <c r="DX8">
        <v>20</v>
      </c>
      <c r="DY8">
        <v>43.6</v>
      </c>
      <c r="EA8" s="7">
        <v>0.46800000000000003</v>
      </c>
      <c r="EC8" s="7">
        <v>0.23699999999999999</v>
      </c>
      <c r="EE8" s="7">
        <v>0.45100000000000001</v>
      </c>
      <c r="EG8" s="7">
        <v>0.65200000000000002</v>
      </c>
      <c r="EI8" s="7">
        <v>0.248</v>
      </c>
      <c r="EK8">
        <v>0.63</v>
      </c>
      <c r="EM8" s="7">
        <v>0.47799999999999998</v>
      </c>
      <c r="EO8" s="7">
        <v>0.39100000000000001</v>
      </c>
      <c r="EQ8" s="7">
        <v>0.47199999999999998</v>
      </c>
      <c r="ES8" s="7">
        <v>0.23899999999999999</v>
      </c>
      <c r="EU8" s="7">
        <v>0.35499999999999998</v>
      </c>
      <c r="EW8">
        <v>0.217</v>
      </c>
      <c r="EY8" s="7">
        <v>0.35799999999999998</v>
      </c>
      <c r="FA8" s="9">
        <v>0.17</v>
      </c>
      <c r="FC8">
        <v>0.14399999999999999</v>
      </c>
      <c r="FE8">
        <v>0.13400000000000001</v>
      </c>
      <c r="FG8">
        <v>0.183</v>
      </c>
      <c r="FI8" s="9">
        <v>0.22</v>
      </c>
      <c r="FK8" s="14">
        <v>0.4</v>
      </c>
      <c r="FM8">
        <v>0.17399999999999999</v>
      </c>
      <c r="FO8" s="9">
        <v>0.08</v>
      </c>
      <c r="FQ8" s="7">
        <v>0.22800000000000001</v>
      </c>
      <c r="FS8">
        <v>0.13100000000000001</v>
      </c>
      <c r="FU8">
        <v>0.13100000000000001</v>
      </c>
      <c r="FX8">
        <v>1E-3</v>
      </c>
      <c r="FZ8">
        <v>1E-3</v>
      </c>
      <c r="GB8">
        <v>1E-3</v>
      </c>
      <c r="GD8">
        <v>1E-3</v>
      </c>
      <c r="GF8">
        <v>2E-3</v>
      </c>
      <c r="GH8">
        <v>1E-3</v>
      </c>
      <c r="GJ8" s="17">
        <v>1E-3</v>
      </c>
      <c r="GL8" s="17">
        <v>2E-3</v>
      </c>
      <c r="GN8" s="17">
        <v>1E-3</v>
      </c>
      <c r="GP8" s="17">
        <v>1E-3</v>
      </c>
      <c r="GR8" s="17">
        <v>2E-3</v>
      </c>
      <c r="GT8" s="17">
        <v>1E-3</v>
      </c>
      <c r="GV8" s="17">
        <v>1E-3</v>
      </c>
      <c r="GX8" s="17">
        <v>1E-3</v>
      </c>
      <c r="GZ8" s="17">
        <v>1E-3</v>
      </c>
      <c r="HB8" s="17">
        <v>1E-3</v>
      </c>
      <c r="HD8" s="17">
        <v>1E-3</v>
      </c>
      <c r="HF8" s="17">
        <v>1E-3</v>
      </c>
      <c r="HH8" s="17">
        <v>1E-3</v>
      </c>
      <c r="HJ8" s="17">
        <v>1E-3</v>
      </c>
      <c r="HL8" s="17">
        <v>1E-3</v>
      </c>
      <c r="HN8" s="17">
        <v>1E-3</v>
      </c>
      <c r="HP8" s="17">
        <v>1E-3</v>
      </c>
      <c r="HR8" s="17">
        <v>1E-3</v>
      </c>
      <c r="HU8" t="s">
        <v>16</v>
      </c>
      <c r="HV8">
        <v>592</v>
      </c>
      <c r="HW8" t="s">
        <v>17</v>
      </c>
      <c r="HX8">
        <v>578</v>
      </c>
      <c r="HY8" t="s">
        <v>17</v>
      </c>
      <c r="HZ8">
        <v>603</v>
      </c>
      <c r="IA8" t="s">
        <v>16</v>
      </c>
      <c r="IB8">
        <v>584</v>
      </c>
      <c r="IC8" t="s">
        <v>17</v>
      </c>
      <c r="ID8">
        <v>566</v>
      </c>
      <c r="IE8" t="s">
        <v>17</v>
      </c>
      <c r="IF8">
        <v>572</v>
      </c>
      <c r="IG8" t="s">
        <v>16</v>
      </c>
      <c r="IH8">
        <v>567</v>
      </c>
      <c r="II8" t="s">
        <v>16</v>
      </c>
      <c r="IJ8">
        <v>593</v>
      </c>
      <c r="IK8" t="s">
        <v>16</v>
      </c>
      <c r="IL8">
        <v>561</v>
      </c>
      <c r="IM8" t="s">
        <v>17</v>
      </c>
      <c r="IN8">
        <v>572</v>
      </c>
      <c r="IO8" t="s">
        <v>17</v>
      </c>
      <c r="IP8">
        <v>636</v>
      </c>
      <c r="IQ8" t="s">
        <v>16</v>
      </c>
      <c r="IR8">
        <v>604</v>
      </c>
      <c r="IS8" t="s">
        <v>16</v>
      </c>
      <c r="IT8">
        <v>612</v>
      </c>
      <c r="IU8" t="s">
        <v>17</v>
      </c>
      <c r="IV8">
        <v>588</v>
      </c>
      <c r="IW8" t="s">
        <v>17</v>
      </c>
      <c r="IX8">
        <v>612</v>
      </c>
      <c r="IY8" t="s">
        <v>17</v>
      </c>
      <c r="IZ8">
        <v>588</v>
      </c>
      <c r="JA8" t="s">
        <v>17</v>
      </c>
      <c r="JB8">
        <v>582</v>
      </c>
      <c r="JC8" t="s">
        <v>17</v>
      </c>
      <c r="JD8">
        <v>609</v>
      </c>
      <c r="JE8" t="s">
        <v>16</v>
      </c>
      <c r="JF8">
        <v>621</v>
      </c>
      <c r="JG8" t="s">
        <v>17</v>
      </c>
      <c r="JH8">
        <v>635</v>
      </c>
      <c r="JI8" t="s">
        <v>17</v>
      </c>
      <c r="JJ8">
        <v>621</v>
      </c>
      <c r="JK8" t="s">
        <v>17</v>
      </c>
      <c r="JL8">
        <v>635</v>
      </c>
      <c r="JM8" t="s">
        <v>16</v>
      </c>
      <c r="JN8">
        <v>617</v>
      </c>
      <c r="JO8" t="s">
        <v>17</v>
      </c>
      <c r="JP8">
        <v>629</v>
      </c>
      <c r="JR8" s="7">
        <v>204</v>
      </c>
      <c r="JT8">
        <v>61</v>
      </c>
      <c r="JV8">
        <v>81</v>
      </c>
      <c r="JX8">
        <v>127</v>
      </c>
      <c r="JZ8" s="7">
        <v>220</v>
      </c>
      <c r="KB8">
        <v>50</v>
      </c>
      <c r="KD8" s="7">
        <v>207</v>
      </c>
      <c r="KF8">
        <v>144</v>
      </c>
      <c r="KH8" s="7">
        <v>201</v>
      </c>
      <c r="KJ8">
        <v>100</v>
      </c>
      <c r="KL8">
        <v>100</v>
      </c>
      <c r="KN8">
        <v>92</v>
      </c>
      <c r="KP8">
        <v>142</v>
      </c>
      <c r="KR8">
        <v>89</v>
      </c>
      <c r="KT8">
        <v>101</v>
      </c>
      <c r="KV8">
        <v>78</v>
      </c>
      <c r="KX8">
        <v>147</v>
      </c>
      <c r="KZ8">
        <v>79</v>
      </c>
      <c r="LB8">
        <v>137</v>
      </c>
      <c r="LD8">
        <v>51</v>
      </c>
      <c r="LF8">
        <v>50</v>
      </c>
      <c r="LH8">
        <v>58</v>
      </c>
      <c r="LJ8" s="7">
        <v>224</v>
      </c>
      <c r="LL8">
        <v>33</v>
      </c>
      <c r="LO8" s="10">
        <v>1.0999999999999999E-2</v>
      </c>
      <c r="LP8" s="10">
        <v>8.9999999999999993E-3</v>
      </c>
      <c r="LQ8" s="10">
        <v>8.9999999999999993E-3</v>
      </c>
      <c r="LR8" s="10">
        <v>0.01</v>
      </c>
      <c r="LS8" s="10">
        <v>1.0999999999999999E-2</v>
      </c>
      <c r="LT8" s="10">
        <v>8.9999999999999993E-3</v>
      </c>
      <c r="LU8" s="10">
        <v>8.9999999999999993E-3</v>
      </c>
      <c r="LV8" s="10">
        <v>8.9999999999999993E-3</v>
      </c>
      <c r="LW8" s="10">
        <v>8.9999999999999993E-3</v>
      </c>
      <c r="LX8" s="10">
        <v>0.01</v>
      </c>
      <c r="LY8" s="10">
        <v>0.01</v>
      </c>
      <c r="LZ8" s="10">
        <v>0.01</v>
      </c>
      <c r="MA8" s="10">
        <v>1.0999999999999999E-2</v>
      </c>
      <c r="MB8" s="10">
        <v>1.0999999999999999E-2</v>
      </c>
      <c r="MC8" s="10">
        <v>0.01</v>
      </c>
      <c r="MD8" s="10">
        <v>1.0999999999999999E-2</v>
      </c>
      <c r="ME8" s="10">
        <v>0.01</v>
      </c>
      <c r="MF8" s="10">
        <v>1.0999999999999999E-2</v>
      </c>
      <c r="MG8" s="10">
        <v>8.9999999999999993E-3</v>
      </c>
      <c r="MH8" s="10">
        <v>8.9999999999999993E-3</v>
      </c>
      <c r="MI8" s="10">
        <v>1.0999999999999999E-2</v>
      </c>
      <c r="MJ8" s="10">
        <v>8.9999999999999993E-3</v>
      </c>
      <c r="MK8" s="10">
        <v>1.0999999999999999E-2</v>
      </c>
      <c r="ML8" s="10">
        <v>0.01</v>
      </c>
      <c r="MM8" s="10"/>
      <c r="MN8" s="16">
        <v>0.1</v>
      </c>
      <c r="MO8" s="11">
        <v>0</v>
      </c>
      <c r="MP8" s="16">
        <v>0.1</v>
      </c>
      <c r="MQ8" s="12">
        <v>0</v>
      </c>
      <c r="MR8" s="11">
        <v>0</v>
      </c>
      <c r="MS8" s="12">
        <v>0</v>
      </c>
      <c r="MT8" s="10"/>
      <c r="MU8" s="16">
        <v>0.2</v>
      </c>
      <c r="MV8" s="16">
        <v>0.1</v>
      </c>
      <c r="MW8" s="12">
        <v>0</v>
      </c>
      <c r="MX8" s="12">
        <v>0</v>
      </c>
      <c r="MY8" s="12">
        <v>0</v>
      </c>
      <c r="MZ8" s="12">
        <v>0</v>
      </c>
      <c r="NA8" s="12"/>
      <c r="NB8" s="12">
        <v>0</v>
      </c>
      <c r="NC8" s="12">
        <v>0</v>
      </c>
      <c r="ND8" s="12">
        <v>0</v>
      </c>
      <c r="NE8" s="16">
        <v>0.1</v>
      </c>
      <c r="NF8" s="12">
        <v>0</v>
      </c>
      <c r="NG8" s="12">
        <v>0</v>
      </c>
      <c r="NH8" s="10"/>
      <c r="NI8" s="12">
        <v>0</v>
      </c>
      <c r="NJ8" s="12">
        <v>0</v>
      </c>
      <c r="NK8" s="12">
        <v>0</v>
      </c>
      <c r="NL8" s="12">
        <v>0</v>
      </c>
      <c r="NM8" s="12">
        <v>0</v>
      </c>
      <c r="NN8" s="12">
        <v>0</v>
      </c>
    </row>
    <row r="9" spans="1:379" ht="21" x14ac:dyDescent="0.35">
      <c r="A9" s="4" t="s">
        <v>39</v>
      </c>
      <c r="B9" s="18"/>
      <c r="C9">
        <v>22.2</v>
      </c>
      <c r="E9">
        <f t="shared" si="0"/>
        <v>22.2</v>
      </c>
      <c r="F9" s="18">
        <v>52</v>
      </c>
      <c r="G9">
        <v>25.4</v>
      </c>
      <c r="I9" s="18">
        <v>84</v>
      </c>
      <c r="J9">
        <v>18.899999999999999</v>
      </c>
      <c r="L9" s="18">
        <v>52</v>
      </c>
      <c r="M9">
        <v>23.4</v>
      </c>
      <c r="O9" s="18">
        <v>81</v>
      </c>
      <c r="P9">
        <v>18.100000000000001</v>
      </c>
      <c r="R9">
        <v>17</v>
      </c>
      <c r="S9">
        <v>24.6</v>
      </c>
      <c r="V9">
        <v>18</v>
      </c>
      <c r="W9">
        <v>21.5</v>
      </c>
      <c r="Y9">
        <v>42</v>
      </c>
      <c r="Z9">
        <v>26.3</v>
      </c>
      <c r="AB9">
        <v>18</v>
      </c>
      <c r="AC9">
        <v>20.8</v>
      </c>
      <c r="AE9">
        <v>42</v>
      </c>
      <c r="AF9">
        <v>25.2</v>
      </c>
      <c r="AH9">
        <v>30</v>
      </c>
      <c r="AI9">
        <v>24.4</v>
      </c>
      <c r="AK9">
        <v>19</v>
      </c>
      <c r="AL9">
        <v>25.3</v>
      </c>
      <c r="AO9">
        <v>30</v>
      </c>
      <c r="AP9">
        <v>23.5</v>
      </c>
      <c r="AR9">
        <v>22</v>
      </c>
      <c r="AS9">
        <v>21.6</v>
      </c>
      <c r="AU9">
        <v>30</v>
      </c>
      <c r="AV9">
        <v>23.5</v>
      </c>
      <c r="AX9">
        <v>22</v>
      </c>
      <c r="AY9">
        <v>21.6</v>
      </c>
      <c r="BA9">
        <v>28</v>
      </c>
      <c r="BB9">
        <v>24.5</v>
      </c>
      <c r="BD9">
        <v>41</v>
      </c>
      <c r="BE9">
        <v>22.5</v>
      </c>
      <c r="BH9">
        <v>52</v>
      </c>
      <c r="BI9">
        <v>20.100000000000001</v>
      </c>
      <c r="BK9">
        <v>20</v>
      </c>
      <c r="BL9">
        <v>19.3</v>
      </c>
      <c r="BN9">
        <v>52</v>
      </c>
      <c r="BO9">
        <v>20.100000000000001</v>
      </c>
      <c r="BQ9">
        <v>20</v>
      </c>
      <c r="BR9">
        <v>19.3</v>
      </c>
      <c r="BT9">
        <v>17</v>
      </c>
      <c r="BU9">
        <v>19.8</v>
      </c>
      <c r="BW9">
        <v>15</v>
      </c>
      <c r="BX9">
        <v>21.2</v>
      </c>
      <c r="CA9" s="7">
        <v>161</v>
      </c>
      <c r="CB9">
        <v>29.7</v>
      </c>
      <c r="CC9">
        <v>98</v>
      </c>
      <c r="CD9">
        <v>31.6</v>
      </c>
      <c r="CE9" s="7">
        <v>161</v>
      </c>
      <c r="CF9">
        <v>25.3</v>
      </c>
      <c r="CG9" s="7">
        <v>98</v>
      </c>
      <c r="CH9">
        <v>28.2</v>
      </c>
      <c r="CI9" s="7">
        <v>194</v>
      </c>
      <c r="CJ9">
        <v>24.6</v>
      </c>
      <c r="CK9">
        <v>36</v>
      </c>
      <c r="CL9">
        <v>34.200000000000003</v>
      </c>
      <c r="CN9" s="7">
        <v>191</v>
      </c>
      <c r="CO9">
        <v>27.3</v>
      </c>
      <c r="CP9" s="7">
        <v>86</v>
      </c>
      <c r="CQ9">
        <v>30.7</v>
      </c>
      <c r="CR9" s="7">
        <v>191</v>
      </c>
      <c r="CS9">
        <v>28.4</v>
      </c>
      <c r="CT9" s="7">
        <v>86</v>
      </c>
      <c r="CU9">
        <v>32.1</v>
      </c>
      <c r="CV9" s="7">
        <v>74</v>
      </c>
      <c r="CW9">
        <v>34.9</v>
      </c>
      <c r="CX9">
        <v>41</v>
      </c>
      <c r="CY9">
        <v>30.9</v>
      </c>
      <c r="DA9" s="7">
        <v>85</v>
      </c>
      <c r="DB9">
        <v>29.6</v>
      </c>
      <c r="DC9">
        <v>52</v>
      </c>
      <c r="DD9">
        <v>30.5</v>
      </c>
      <c r="DE9" s="7">
        <v>85</v>
      </c>
      <c r="DF9">
        <v>29.6</v>
      </c>
      <c r="DG9">
        <v>52</v>
      </c>
      <c r="DH9">
        <v>30.5</v>
      </c>
      <c r="DI9" s="7">
        <v>77</v>
      </c>
      <c r="DJ9">
        <v>33.200000000000003</v>
      </c>
      <c r="DK9" s="7">
        <v>68</v>
      </c>
      <c r="DL9">
        <v>31.4</v>
      </c>
      <c r="DN9">
        <v>64</v>
      </c>
      <c r="DO9">
        <v>29.4</v>
      </c>
      <c r="DP9">
        <v>55</v>
      </c>
      <c r="DQ9">
        <v>28.7</v>
      </c>
      <c r="DR9">
        <v>64</v>
      </c>
      <c r="DS9">
        <v>30.4</v>
      </c>
      <c r="DT9">
        <v>55</v>
      </c>
      <c r="DU9">
        <v>29.6</v>
      </c>
      <c r="DV9">
        <v>18</v>
      </c>
      <c r="DW9">
        <v>30.4</v>
      </c>
      <c r="DX9">
        <v>70</v>
      </c>
      <c r="DY9">
        <v>29.6</v>
      </c>
      <c r="EA9" s="7">
        <v>0.438</v>
      </c>
      <c r="EC9">
        <v>0.219</v>
      </c>
      <c r="EE9" s="7">
        <v>0.438</v>
      </c>
      <c r="EG9">
        <v>0.219</v>
      </c>
      <c r="EI9" s="7">
        <v>0.48699999999999999</v>
      </c>
      <c r="EK9" s="7">
        <v>0.434</v>
      </c>
      <c r="EM9" s="7">
        <v>0.38500000000000001</v>
      </c>
      <c r="EO9">
        <v>0.20399999999999999</v>
      </c>
      <c r="EQ9" s="7">
        <v>0.38500000000000001</v>
      </c>
      <c r="ES9">
        <v>0.20399999999999999</v>
      </c>
      <c r="EU9" s="7">
        <v>0.31900000000000001</v>
      </c>
      <c r="EW9" s="7">
        <v>0.34699999999999998</v>
      </c>
      <c r="EY9" s="9">
        <v>0.22</v>
      </c>
      <c r="FA9">
        <v>0.19900000000000001</v>
      </c>
      <c r="FC9" s="9">
        <v>0.22</v>
      </c>
      <c r="FE9">
        <v>0.19900000000000001</v>
      </c>
      <c r="FG9" s="7">
        <v>0.379</v>
      </c>
      <c r="FI9">
        <v>0.222</v>
      </c>
      <c r="FK9" s="7">
        <v>0.39200000000000002</v>
      </c>
      <c r="FM9">
        <v>0.20399999999999999</v>
      </c>
      <c r="FO9" s="7">
        <v>0.39200000000000002</v>
      </c>
      <c r="FQ9">
        <v>0.20399999999999999</v>
      </c>
      <c r="FS9" s="7">
        <v>0.34599999999999997</v>
      </c>
      <c r="FU9" s="7">
        <v>0.34599999999999997</v>
      </c>
      <c r="FX9" s="17">
        <v>1E-3</v>
      </c>
      <c r="FZ9" s="17">
        <v>1E-3</v>
      </c>
      <c r="GB9" s="17">
        <v>1E-3</v>
      </c>
      <c r="GD9" s="17">
        <v>1E-3</v>
      </c>
      <c r="GF9" s="17">
        <v>2E-3</v>
      </c>
      <c r="GH9" s="17">
        <v>1E-3</v>
      </c>
      <c r="GJ9" s="17">
        <v>1E-3</v>
      </c>
      <c r="GL9" s="17">
        <v>1E-3</v>
      </c>
      <c r="GN9" s="17">
        <v>1E-3</v>
      </c>
      <c r="GP9" s="17">
        <v>1E-3</v>
      </c>
      <c r="GR9" s="17">
        <v>1E-3</v>
      </c>
      <c r="GT9" s="17">
        <v>1E-3</v>
      </c>
      <c r="GV9" s="17">
        <v>1E-3</v>
      </c>
      <c r="GX9" s="17">
        <v>1E-3</v>
      </c>
      <c r="GZ9" s="17">
        <v>1E-3</v>
      </c>
      <c r="HB9" s="17">
        <v>1E-3</v>
      </c>
      <c r="HD9" s="17">
        <v>1E-3</v>
      </c>
      <c r="HF9" s="17">
        <v>1E-3</v>
      </c>
      <c r="HH9" s="17">
        <v>1E-3</v>
      </c>
      <c r="HJ9" s="17">
        <v>1E-3</v>
      </c>
      <c r="HL9" s="17">
        <v>1E-3</v>
      </c>
      <c r="HN9" s="17">
        <v>1E-3</v>
      </c>
      <c r="HP9" s="17">
        <v>1E-3</v>
      </c>
      <c r="HR9" s="17">
        <v>1E-3</v>
      </c>
      <c r="HU9" s="2" t="s">
        <v>16</v>
      </c>
      <c r="HV9">
        <v>580</v>
      </c>
      <c r="HW9" t="s">
        <v>17</v>
      </c>
      <c r="HX9">
        <v>580</v>
      </c>
      <c r="HY9" t="s">
        <v>16</v>
      </c>
      <c r="HZ9">
        <v>572</v>
      </c>
      <c r="IA9" t="s">
        <v>17</v>
      </c>
      <c r="IB9">
        <v>596</v>
      </c>
      <c r="IC9" t="s">
        <v>17</v>
      </c>
      <c r="ID9">
        <v>560</v>
      </c>
      <c r="IE9" t="s">
        <v>17</v>
      </c>
      <c r="IF9">
        <v>578</v>
      </c>
      <c r="IG9" s="2" t="s">
        <v>16</v>
      </c>
      <c r="IH9">
        <v>554</v>
      </c>
      <c r="II9" t="s">
        <v>17</v>
      </c>
      <c r="IJ9">
        <v>584</v>
      </c>
      <c r="IK9" t="s">
        <v>16</v>
      </c>
      <c r="IL9">
        <v>567</v>
      </c>
      <c r="IM9" t="s">
        <v>17</v>
      </c>
      <c r="IN9">
        <v>589</v>
      </c>
      <c r="IO9" t="s">
        <v>17</v>
      </c>
      <c r="IP9">
        <v>532</v>
      </c>
      <c r="IQ9" t="s">
        <v>16</v>
      </c>
      <c r="IR9">
        <v>576</v>
      </c>
      <c r="IS9" s="2" t="s">
        <v>16</v>
      </c>
      <c r="IT9">
        <v>584</v>
      </c>
      <c r="IU9" t="s">
        <v>17</v>
      </c>
      <c r="IV9">
        <v>557</v>
      </c>
      <c r="IW9" t="s">
        <v>16</v>
      </c>
      <c r="IX9">
        <v>619</v>
      </c>
      <c r="IY9" t="s">
        <v>17</v>
      </c>
      <c r="IZ9">
        <v>602</v>
      </c>
      <c r="JA9" t="s">
        <v>16</v>
      </c>
      <c r="JB9">
        <v>596</v>
      </c>
      <c r="JC9" t="s">
        <v>17</v>
      </c>
      <c r="JD9">
        <v>600</v>
      </c>
      <c r="JE9" s="2" t="s">
        <v>17</v>
      </c>
      <c r="JF9">
        <v>596</v>
      </c>
      <c r="JG9" t="s">
        <v>17</v>
      </c>
      <c r="JH9">
        <v>600</v>
      </c>
      <c r="JI9" t="s">
        <v>17</v>
      </c>
      <c r="JJ9">
        <v>596</v>
      </c>
      <c r="JK9" t="s">
        <v>17</v>
      </c>
      <c r="JL9">
        <v>600</v>
      </c>
      <c r="JM9" t="s">
        <v>17</v>
      </c>
      <c r="JN9">
        <v>588</v>
      </c>
      <c r="JO9" t="s">
        <v>17</v>
      </c>
      <c r="JP9">
        <v>616</v>
      </c>
      <c r="JR9" s="7">
        <v>262</v>
      </c>
      <c r="JT9">
        <v>79</v>
      </c>
      <c r="JV9" s="7">
        <v>262</v>
      </c>
      <c r="JX9">
        <v>79</v>
      </c>
      <c r="JZ9" s="7">
        <v>231</v>
      </c>
      <c r="KB9">
        <v>73</v>
      </c>
      <c r="KD9">
        <v>116</v>
      </c>
      <c r="KF9">
        <v>91</v>
      </c>
      <c r="KH9">
        <v>116</v>
      </c>
      <c r="KJ9">
        <v>91</v>
      </c>
      <c r="KL9" s="7">
        <v>179</v>
      </c>
      <c r="KN9">
        <v>83</v>
      </c>
      <c r="KP9" s="7">
        <v>202</v>
      </c>
      <c r="KR9" s="7">
        <v>237</v>
      </c>
      <c r="KT9" s="7">
        <v>202</v>
      </c>
      <c r="KV9" s="7">
        <v>237</v>
      </c>
      <c r="KX9">
        <v>158</v>
      </c>
      <c r="KZ9">
        <v>129</v>
      </c>
      <c r="LB9">
        <v>114</v>
      </c>
      <c r="LD9">
        <v>158</v>
      </c>
      <c r="LF9">
        <v>114</v>
      </c>
      <c r="LH9">
        <v>158</v>
      </c>
      <c r="LJ9" s="7">
        <v>141</v>
      </c>
      <c r="LL9" s="7">
        <v>203</v>
      </c>
      <c r="LO9" s="10">
        <v>8.9999999999999993E-3</v>
      </c>
      <c r="LP9" s="10">
        <v>0.01</v>
      </c>
      <c r="LQ9" s="10">
        <v>8.9999999999999993E-3</v>
      </c>
      <c r="LR9" s="10">
        <v>0.01</v>
      </c>
      <c r="LS9" s="10">
        <v>0.01</v>
      </c>
      <c r="LT9" s="10">
        <v>1.0999999999999999E-2</v>
      </c>
      <c r="LU9" s="10">
        <v>1.0999999999999999E-2</v>
      </c>
      <c r="LV9" s="10">
        <v>1.0999999999999999E-2</v>
      </c>
      <c r="LW9" s="10">
        <v>1.0999999999999999E-2</v>
      </c>
      <c r="LX9" s="10">
        <v>1.0999999999999999E-2</v>
      </c>
      <c r="LY9" s="10">
        <v>1.0999999999999999E-2</v>
      </c>
      <c r="LZ9" s="10">
        <v>1.0999999999999999E-2</v>
      </c>
      <c r="MA9" s="10">
        <v>1.0999999999999999E-2</v>
      </c>
      <c r="MB9" s="10">
        <v>1.0999999999999999E-2</v>
      </c>
      <c r="MC9" s="10">
        <v>1.0999999999999999E-2</v>
      </c>
      <c r="MD9" s="10">
        <v>1.0999999999999999E-2</v>
      </c>
      <c r="ME9" s="10">
        <v>1.0999999999999999E-2</v>
      </c>
      <c r="MF9" s="10">
        <v>1.0999999999999999E-2</v>
      </c>
      <c r="MG9" s="10">
        <v>0.01</v>
      </c>
      <c r="MH9" s="10">
        <v>0.01</v>
      </c>
      <c r="MI9" s="10">
        <v>0.01</v>
      </c>
      <c r="MJ9" s="10">
        <v>0.01</v>
      </c>
      <c r="MK9" s="10">
        <v>1.0999999999999999E-2</v>
      </c>
      <c r="ML9" s="10">
        <v>8.9999999999999993E-3</v>
      </c>
      <c r="MM9" s="10"/>
      <c r="MN9" s="16">
        <v>0.2</v>
      </c>
      <c r="MO9" s="16">
        <v>0.1</v>
      </c>
      <c r="MP9" s="16">
        <v>0.2</v>
      </c>
      <c r="MQ9" s="16">
        <v>0.1</v>
      </c>
      <c r="MR9" s="16">
        <v>0.1</v>
      </c>
      <c r="MS9" s="16">
        <v>0.2</v>
      </c>
      <c r="MT9" s="10"/>
      <c r="MU9" s="16">
        <v>0.1</v>
      </c>
      <c r="MV9" s="16">
        <v>0.1</v>
      </c>
      <c r="MW9" s="16">
        <v>0.1</v>
      </c>
      <c r="MX9" s="16">
        <v>0.1</v>
      </c>
      <c r="MY9" s="12">
        <v>0</v>
      </c>
      <c r="MZ9" s="12">
        <v>0</v>
      </c>
      <c r="NA9" s="12"/>
      <c r="NB9" s="12">
        <v>0</v>
      </c>
      <c r="NC9" s="12">
        <v>0</v>
      </c>
      <c r="ND9" s="12">
        <v>0</v>
      </c>
      <c r="NE9" s="12">
        <v>0</v>
      </c>
      <c r="NF9" s="12">
        <v>0</v>
      </c>
      <c r="NG9" s="12">
        <v>0</v>
      </c>
      <c r="NH9" s="10"/>
      <c r="NI9" s="12">
        <v>0</v>
      </c>
      <c r="NJ9" s="16">
        <v>0.1</v>
      </c>
      <c r="NK9" s="12">
        <v>0</v>
      </c>
      <c r="NL9" s="16">
        <v>0.1</v>
      </c>
      <c r="NM9" s="12">
        <v>0</v>
      </c>
      <c r="NN9" s="1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B11C-9E32-234E-88CF-F2985F9A73B6}">
  <dimension ref="A1:ON10"/>
  <sheetViews>
    <sheetView workbookViewId="0">
      <selection activeCell="A14" sqref="A14"/>
    </sheetView>
  </sheetViews>
  <sheetFormatPr defaultColWidth="11" defaultRowHeight="15.75" x14ac:dyDescent="0.25"/>
  <cols>
    <col min="1" max="1" width="15.625" customWidth="1"/>
    <col min="110" max="110" width="12.625" bestFit="1" customWidth="1"/>
    <col min="111" max="112" width="12.625" customWidth="1"/>
    <col min="372" max="373" width="10.875" style="41"/>
  </cols>
  <sheetData>
    <row r="1" spans="1:404" ht="18.75" x14ac:dyDescent="0.3">
      <c r="A1" s="1" t="s">
        <v>0</v>
      </c>
      <c r="B1" s="3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" t="s">
        <v>15</v>
      </c>
      <c r="U1" s="5" t="s">
        <v>33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" t="s">
        <v>15</v>
      </c>
      <c r="AN1" s="5" t="s">
        <v>34</v>
      </c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5" t="s">
        <v>15</v>
      </c>
      <c r="BH1" s="5" t="s">
        <v>34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5" t="s">
        <v>15</v>
      </c>
      <c r="CB1" s="5" t="s">
        <v>34</v>
      </c>
      <c r="CC1" s="32" t="s">
        <v>31</v>
      </c>
      <c r="CD1" s="32"/>
      <c r="CE1" s="3" t="s">
        <v>11</v>
      </c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5" t="s">
        <v>15</v>
      </c>
      <c r="CR1" s="5"/>
      <c r="CS1" s="5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5" t="s">
        <v>35</v>
      </c>
      <c r="DG1" s="5" t="s">
        <v>34</v>
      </c>
      <c r="DH1" s="5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5" t="s">
        <v>15</v>
      </c>
      <c r="DV1" s="5"/>
      <c r="DW1" s="5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5" t="s">
        <v>15</v>
      </c>
      <c r="EK1" s="5" t="s">
        <v>31</v>
      </c>
      <c r="EL1" s="5"/>
      <c r="EM1" s="5" t="s">
        <v>34</v>
      </c>
      <c r="EN1" s="5"/>
      <c r="EO1" s="3" t="s">
        <v>20</v>
      </c>
      <c r="EP1" s="3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1"/>
      <c r="GI1" s="1"/>
      <c r="GJ1" s="1"/>
      <c r="GK1" s="1"/>
      <c r="GL1" s="3" t="s">
        <v>12</v>
      </c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1"/>
      <c r="IF1" s="1"/>
      <c r="IG1" s="1"/>
      <c r="IH1" s="1"/>
      <c r="II1" s="3" t="s">
        <v>13</v>
      </c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1"/>
      <c r="KC1" s="1"/>
      <c r="KD1" s="1"/>
      <c r="KE1" s="1"/>
      <c r="KF1" s="3" t="s">
        <v>25</v>
      </c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1"/>
      <c r="LZ1" s="1"/>
      <c r="MA1" s="1"/>
      <c r="MB1" s="1"/>
      <c r="MC1" s="3" t="s">
        <v>14</v>
      </c>
      <c r="MD1" s="2" t="s">
        <v>23</v>
      </c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1"/>
      <c r="NA1" s="5" t="s">
        <v>15</v>
      </c>
      <c r="NB1" s="3" t="s">
        <v>24</v>
      </c>
      <c r="NC1" s="2"/>
      <c r="ND1" s="2"/>
      <c r="NE1" s="2"/>
      <c r="NF1" s="2"/>
      <c r="NG1" s="2"/>
      <c r="NH1" s="39" t="s">
        <v>15</v>
      </c>
      <c r="NI1" s="39"/>
      <c r="NJ1" s="2"/>
      <c r="NK1" s="2"/>
      <c r="NL1" s="2"/>
      <c r="NM1" s="2"/>
      <c r="NN1" s="2"/>
      <c r="NO1" s="2"/>
      <c r="NP1" s="5" t="s">
        <v>15</v>
      </c>
      <c r="NQ1" s="2"/>
      <c r="NR1" s="2"/>
      <c r="NS1" s="2"/>
      <c r="NT1" s="2"/>
      <c r="NU1" s="2"/>
      <c r="NV1" s="2"/>
      <c r="NW1" s="5" t="s">
        <v>15</v>
      </c>
      <c r="NX1" s="2"/>
      <c r="NY1" s="2"/>
      <c r="NZ1" s="2"/>
      <c r="OA1" s="2"/>
      <c r="OB1" s="2"/>
      <c r="OC1" s="1"/>
      <c r="OD1" s="5" t="s">
        <v>15</v>
      </c>
      <c r="OE1" s="1"/>
      <c r="OF1" s="1"/>
      <c r="OG1" s="1"/>
      <c r="OH1" s="1"/>
      <c r="OI1" s="1"/>
      <c r="OJ1" s="1"/>
      <c r="OK1" s="1"/>
      <c r="OL1" s="1"/>
      <c r="OM1" s="1"/>
      <c r="ON1" s="1"/>
    </row>
    <row r="2" spans="1:404" ht="18.75" x14ac:dyDescent="0.3">
      <c r="A2" s="1"/>
      <c r="B2" s="1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 t="s">
        <v>7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 t="s">
        <v>8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 t="s">
        <v>9</v>
      </c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32"/>
      <c r="CD2" s="32"/>
      <c r="CE2" s="1" t="s">
        <v>3</v>
      </c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 t="s">
        <v>7</v>
      </c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 t="s">
        <v>8</v>
      </c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 t="s">
        <v>9</v>
      </c>
      <c r="DY2" s="1" t="s">
        <v>22</v>
      </c>
      <c r="DZ2" s="1"/>
      <c r="EA2" s="1"/>
      <c r="EB2" s="1"/>
      <c r="EC2" s="1"/>
      <c r="ED2" s="1"/>
      <c r="EE2" s="1"/>
      <c r="EF2" s="1"/>
      <c r="EG2" s="1"/>
      <c r="EH2" s="1"/>
      <c r="EI2" s="1"/>
      <c r="EJ2" s="1" t="s">
        <v>32</v>
      </c>
      <c r="EK2" s="1"/>
      <c r="EL2" s="1"/>
      <c r="EM2" s="1"/>
      <c r="EN2" s="1"/>
      <c r="EO2" s="2" t="s">
        <v>3</v>
      </c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 t="s">
        <v>7</v>
      </c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 t="s">
        <v>8</v>
      </c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 t="s">
        <v>9</v>
      </c>
      <c r="FZ2" s="2"/>
      <c r="GA2" s="2"/>
      <c r="GB2" s="2"/>
      <c r="GC2" s="2"/>
      <c r="GD2" s="2"/>
      <c r="GE2" s="2"/>
      <c r="GF2" s="2"/>
      <c r="GG2" s="2"/>
      <c r="GH2" s="1"/>
      <c r="GI2" s="1"/>
      <c r="GJ2" s="1"/>
      <c r="GK2" s="1"/>
      <c r="GL2" s="2" t="s">
        <v>3</v>
      </c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 t="s">
        <v>7</v>
      </c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 t="s">
        <v>8</v>
      </c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 t="s">
        <v>9</v>
      </c>
      <c r="HW2" s="2"/>
      <c r="HX2" s="2"/>
      <c r="HY2" s="2"/>
      <c r="HZ2" s="2"/>
      <c r="IA2" s="2"/>
      <c r="IB2" s="2"/>
      <c r="IC2" s="2"/>
      <c r="ID2" s="2"/>
      <c r="IE2" s="1"/>
      <c r="IF2" s="1"/>
      <c r="IG2" s="1"/>
      <c r="IH2" s="1"/>
      <c r="II2" s="2" t="s">
        <v>3</v>
      </c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 t="s">
        <v>7</v>
      </c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 t="s">
        <v>8</v>
      </c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 t="s">
        <v>9</v>
      </c>
      <c r="JT2" s="2"/>
      <c r="JU2" s="2"/>
      <c r="JV2" s="2"/>
      <c r="JW2" s="2"/>
      <c r="JX2" s="2"/>
      <c r="JY2" s="2"/>
      <c r="JZ2" s="2"/>
      <c r="KA2" s="2"/>
      <c r="KB2" s="1"/>
      <c r="KC2" s="1"/>
      <c r="KD2" s="1"/>
      <c r="KE2" s="1"/>
      <c r="KF2" s="2" t="s">
        <v>3</v>
      </c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 t="s">
        <v>7</v>
      </c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 t="s">
        <v>8</v>
      </c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 t="s">
        <v>9</v>
      </c>
      <c r="LQ2" s="2"/>
      <c r="LR2" s="2"/>
      <c r="LS2" s="2"/>
      <c r="LT2" s="2"/>
      <c r="LU2" s="2"/>
      <c r="LV2" s="2"/>
      <c r="LW2" s="2"/>
      <c r="LX2" s="2"/>
      <c r="LY2" s="1"/>
      <c r="LZ2" s="1"/>
      <c r="MA2" s="1"/>
      <c r="MB2" s="1"/>
      <c r="MC2" s="2" t="s">
        <v>3</v>
      </c>
      <c r="MD2" s="2"/>
      <c r="ME2" s="2"/>
      <c r="MF2" s="2"/>
      <c r="MG2" s="2"/>
      <c r="MH2" s="2"/>
      <c r="MI2" s="2" t="s">
        <v>7</v>
      </c>
      <c r="MJ2" s="2"/>
      <c r="MK2" s="2"/>
      <c r="ML2" s="2"/>
      <c r="MM2" s="2"/>
      <c r="MN2" s="2"/>
      <c r="MO2" s="2" t="s">
        <v>8</v>
      </c>
      <c r="MP2" s="2"/>
      <c r="MQ2" s="2"/>
      <c r="MR2" s="2"/>
      <c r="MS2" s="2"/>
      <c r="MT2" s="2"/>
      <c r="MU2" s="2" t="s">
        <v>9</v>
      </c>
      <c r="MV2" s="2"/>
      <c r="MW2" s="2"/>
      <c r="MX2" s="2"/>
      <c r="MY2" s="2"/>
      <c r="MZ2" s="1"/>
      <c r="NA2" s="1"/>
      <c r="NB2" s="2" t="s">
        <v>3</v>
      </c>
      <c r="NC2" s="2"/>
      <c r="ND2" s="2"/>
      <c r="NE2" s="2"/>
      <c r="NF2" s="2"/>
      <c r="NG2" s="2"/>
      <c r="NH2" s="39"/>
      <c r="NI2" s="39"/>
      <c r="NJ2" s="2" t="s">
        <v>7</v>
      </c>
      <c r="NK2" s="2"/>
      <c r="NL2" s="2"/>
      <c r="NM2" s="2"/>
      <c r="NN2" s="2"/>
      <c r="NO2" s="2"/>
      <c r="NP2" s="2"/>
      <c r="NQ2" s="2" t="s">
        <v>8</v>
      </c>
      <c r="NR2" s="2"/>
      <c r="NS2" s="2"/>
      <c r="NT2" s="2"/>
      <c r="NU2" s="2"/>
      <c r="NV2" s="2"/>
      <c r="NW2" s="2"/>
      <c r="NX2" s="2" t="s">
        <v>9</v>
      </c>
      <c r="NY2" s="2"/>
      <c r="NZ2" s="2"/>
      <c r="OA2" s="2"/>
      <c r="OB2" s="2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</row>
    <row r="3" spans="1:404" ht="18.75" x14ac:dyDescent="0.3">
      <c r="A3" s="1"/>
      <c r="B3" s="1" t="s">
        <v>4</v>
      </c>
      <c r="C3" s="1"/>
      <c r="D3" s="1"/>
      <c r="E3" s="1"/>
      <c r="F3" s="1"/>
      <c r="G3" s="1"/>
      <c r="H3" s="1" t="s">
        <v>5</v>
      </c>
      <c r="I3" s="1"/>
      <c r="J3" s="1"/>
      <c r="K3" s="1"/>
      <c r="L3" s="1"/>
      <c r="M3" s="1"/>
      <c r="N3" s="1" t="s">
        <v>6</v>
      </c>
      <c r="O3" s="1"/>
      <c r="P3" s="1"/>
      <c r="Q3" s="1"/>
      <c r="R3" s="1"/>
      <c r="S3" s="1"/>
      <c r="T3" s="1"/>
      <c r="U3" s="1"/>
      <c r="V3" s="1" t="s">
        <v>4</v>
      </c>
      <c r="W3" s="1"/>
      <c r="X3" s="1"/>
      <c r="Y3" s="1"/>
      <c r="Z3" s="1"/>
      <c r="AA3" s="1"/>
      <c r="AB3" s="1" t="s">
        <v>5</v>
      </c>
      <c r="AC3" s="1"/>
      <c r="AD3" s="1"/>
      <c r="AE3" s="1"/>
      <c r="AF3" s="1"/>
      <c r="AG3" s="1" t="s">
        <v>6</v>
      </c>
      <c r="AH3" s="1"/>
      <c r="AI3" s="1"/>
      <c r="AJ3" s="1"/>
      <c r="AK3" s="1"/>
      <c r="AL3" s="1"/>
      <c r="AM3" s="1"/>
      <c r="AN3" s="1"/>
      <c r="AO3" s="1" t="s">
        <v>4</v>
      </c>
      <c r="AP3" s="1"/>
      <c r="AQ3" s="1"/>
      <c r="AR3" s="1"/>
      <c r="AS3" s="1"/>
      <c r="AT3" s="1"/>
      <c r="AU3" s="1" t="s">
        <v>5</v>
      </c>
      <c r="AV3" s="1"/>
      <c r="AW3" s="1"/>
      <c r="AX3" s="1"/>
      <c r="AY3" s="1"/>
      <c r="AZ3" s="1"/>
      <c r="BA3" s="1" t="s">
        <v>6</v>
      </c>
      <c r="BB3" s="1"/>
      <c r="BC3" s="1"/>
      <c r="BD3" s="1"/>
      <c r="BE3" s="1"/>
      <c r="BF3" s="1"/>
      <c r="BG3" s="1"/>
      <c r="BH3" s="1"/>
      <c r="BI3" s="1" t="s">
        <v>4</v>
      </c>
      <c r="BJ3" s="1"/>
      <c r="BK3" s="1"/>
      <c r="BL3" s="1"/>
      <c r="BM3" s="1"/>
      <c r="BN3" s="1"/>
      <c r="BO3" s="1" t="s">
        <v>5</v>
      </c>
      <c r="BP3" s="1"/>
      <c r="BQ3" s="1"/>
      <c r="BR3" s="1"/>
      <c r="BS3" s="1"/>
      <c r="BT3" s="1"/>
      <c r="BU3" s="1" t="s">
        <v>6</v>
      </c>
      <c r="BV3" s="1"/>
      <c r="BW3" s="1"/>
      <c r="BX3" s="1"/>
      <c r="BY3" s="1"/>
      <c r="BZ3" s="1"/>
      <c r="CA3" s="1"/>
      <c r="CB3" s="1"/>
      <c r="CC3" s="32"/>
      <c r="CD3" s="32"/>
      <c r="CE3" s="1" t="s">
        <v>4</v>
      </c>
      <c r="CF3" s="1"/>
      <c r="CG3" s="1"/>
      <c r="CH3" s="1"/>
      <c r="CI3" s="1" t="s">
        <v>5</v>
      </c>
      <c r="CJ3" s="1"/>
      <c r="CK3" s="1"/>
      <c r="CL3" s="1"/>
      <c r="CM3" s="1" t="s">
        <v>6</v>
      </c>
      <c r="CN3" s="1"/>
      <c r="CO3" s="1"/>
      <c r="CP3" s="1"/>
      <c r="CQ3" s="1"/>
      <c r="CR3" s="1"/>
      <c r="CS3" s="1"/>
      <c r="CT3" s="1" t="s">
        <v>4</v>
      </c>
      <c r="CU3" s="1"/>
      <c r="CV3" s="1"/>
      <c r="CW3" s="1"/>
      <c r="CX3" s="1" t="s">
        <v>5</v>
      </c>
      <c r="CY3" s="1"/>
      <c r="CZ3" s="1"/>
      <c r="DA3" s="1"/>
      <c r="DB3" s="1" t="s">
        <v>6</v>
      </c>
      <c r="DC3" s="1"/>
      <c r="DD3" s="1"/>
      <c r="DE3" s="1"/>
      <c r="DF3" s="1"/>
      <c r="DG3" s="1"/>
      <c r="DH3" s="1"/>
      <c r="DI3" s="1" t="s">
        <v>4</v>
      </c>
      <c r="DJ3" s="1"/>
      <c r="DK3" s="1"/>
      <c r="DL3" s="1"/>
      <c r="DM3" s="1" t="s">
        <v>5</v>
      </c>
      <c r="DN3" s="1"/>
      <c r="DO3" s="1"/>
      <c r="DP3" s="1"/>
      <c r="DQ3" s="1" t="s">
        <v>6</v>
      </c>
      <c r="DR3" s="1"/>
      <c r="DS3" s="1"/>
      <c r="DT3" s="1"/>
      <c r="DU3" s="1"/>
      <c r="DV3" s="1"/>
      <c r="DW3" s="1"/>
      <c r="DX3" s="1" t="s">
        <v>4</v>
      </c>
      <c r="DY3" s="1"/>
      <c r="DZ3" s="1"/>
      <c r="EA3" s="1"/>
      <c r="EB3" s="1" t="s">
        <v>5</v>
      </c>
      <c r="EC3" s="1"/>
      <c r="ED3" s="1"/>
      <c r="EE3" s="1"/>
      <c r="EF3" s="1" t="s">
        <v>6</v>
      </c>
      <c r="EG3" s="1"/>
      <c r="EH3" s="1"/>
      <c r="EI3" s="1"/>
      <c r="EJ3" s="1"/>
      <c r="EK3" s="1"/>
      <c r="EL3" s="1"/>
      <c r="EM3" s="1"/>
      <c r="EN3" s="1"/>
      <c r="EO3" s="2" t="s">
        <v>4</v>
      </c>
      <c r="EP3" s="2"/>
      <c r="EQ3" s="2"/>
      <c r="ER3" s="2"/>
      <c r="ES3" s="2" t="s">
        <v>5</v>
      </c>
      <c r="ET3" s="2"/>
      <c r="EU3" s="2"/>
      <c r="EV3" s="2"/>
      <c r="EW3" s="2" t="s">
        <v>6</v>
      </c>
      <c r="EX3" s="2"/>
      <c r="EY3" s="2"/>
      <c r="EZ3" s="2"/>
      <c r="FA3" s="2" t="s">
        <v>4</v>
      </c>
      <c r="FB3" s="2"/>
      <c r="FC3" s="2"/>
      <c r="FD3" s="2"/>
      <c r="FE3" s="2" t="s">
        <v>5</v>
      </c>
      <c r="FF3" s="2"/>
      <c r="FG3" s="2"/>
      <c r="FH3" s="2"/>
      <c r="FI3" s="2" t="s">
        <v>6</v>
      </c>
      <c r="FJ3" s="2"/>
      <c r="FK3" s="2"/>
      <c r="FL3" s="2"/>
      <c r="FM3" s="2" t="s">
        <v>4</v>
      </c>
      <c r="FN3" s="2"/>
      <c r="FO3" s="2"/>
      <c r="FP3" s="2"/>
      <c r="FQ3" s="2" t="s">
        <v>5</v>
      </c>
      <c r="FR3" s="2"/>
      <c r="FS3" s="2"/>
      <c r="FT3" s="2"/>
      <c r="FU3" s="2" t="s">
        <v>6</v>
      </c>
      <c r="FV3" s="2"/>
      <c r="FW3" s="2"/>
      <c r="FX3" s="2"/>
      <c r="FY3" s="2" t="s">
        <v>4</v>
      </c>
      <c r="FZ3" s="2"/>
      <c r="GA3" s="2"/>
      <c r="GB3" s="2"/>
      <c r="GC3" s="2" t="s">
        <v>5</v>
      </c>
      <c r="GD3" s="2"/>
      <c r="GE3" s="2"/>
      <c r="GF3" s="2"/>
      <c r="GG3" s="2" t="s">
        <v>6</v>
      </c>
      <c r="GH3" s="1"/>
      <c r="GI3" s="1"/>
      <c r="GJ3" s="1"/>
      <c r="GK3" s="1"/>
      <c r="GL3" s="2" t="s">
        <v>4</v>
      </c>
      <c r="GM3" s="2"/>
      <c r="GN3" s="2"/>
      <c r="GO3" s="2"/>
      <c r="GP3" s="2" t="s">
        <v>5</v>
      </c>
      <c r="GQ3" s="2"/>
      <c r="GR3" s="2"/>
      <c r="GS3" s="2"/>
      <c r="GT3" s="2" t="s">
        <v>6</v>
      </c>
      <c r="GU3" s="2"/>
      <c r="GV3" s="2"/>
      <c r="GW3" s="2"/>
      <c r="GX3" s="2" t="s">
        <v>4</v>
      </c>
      <c r="GY3" s="2"/>
      <c r="GZ3" s="2"/>
      <c r="HA3" s="2"/>
      <c r="HB3" s="2" t="s">
        <v>5</v>
      </c>
      <c r="HC3" s="2"/>
      <c r="HD3" s="2"/>
      <c r="HE3" s="2"/>
      <c r="HF3" s="2" t="s">
        <v>6</v>
      </c>
      <c r="HG3" s="2"/>
      <c r="HH3" s="2"/>
      <c r="HI3" s="2"/>
      <c r="HJ3" s="2" t="s">
        <v>4</v>
      </c>
      <c r="HK3" s="2"/>
      <c r="HL3" s="2"/>
      <c r="HM3" s="2"/>
      <c r="HN3" s="2" t="s">
        <v>5</v>
      </c>
      <c r="HO3" s="2"/>
      <c r="HP3" s="2"/>
      <c r="HQ3" s="2"/>
      <c r="HR3" s="2" t="s">
        <v>6</v>
      </c>
      <c r="HS3" s="2"/>
      <c r="HT3" s="2"/>
      <c r="HU3" s="2"/>
      <c r="HV3" s="2" t="s">
        <v>4</v>
      </c>
      <c r="HW3" s="2"/>
      <c r="HX3" s="2"/>
      <c r="HY3" s="2"/>
      <c r="HZ3" s="2" t="s">
        <v>5</v>
      </c>
      <c r="IA3" s="2"/>
      <c r="IB3" s="2"/>
      <c r="IC3" s="2"/>
      <c r="ID3" s="2" t="s">
        <v>6</v>
      </c>
      <c r="IE3" s="1"/>
      <c r="IF3" s="1"/>
      <c r="IG3" s="1"/>
      <c r="IH3" s="1"/>
      <c r="II3" s="2" t="s">
        <v>4</v>
      </c>
      <c r="IJ3" s="2"/>
      <c r="IK3" s="2"/>
      <c r="IL3" s="2"/>
      <c r="IM3" s="2" t="s">
        <v>5</v>
      </c>
      <c r="IN3" s="2"/>
      <c r="IO3" s="2"/>
      <c r="IP3" s="2"/>
      <c r="IQ3" s="2" t="s">
        <v>6</v>
      </c>
      <c r="IR3" s="2"/>
      <c r="IS3" s="2"/>
      <c r="IT3" s="2"/>
      <c r="IU3" s="2" t="s">
        <v>4</v>
      </c>
      <c r="IV3" s="2"/>
      <c r="IW3" s="2"/>
      <c r="IX3" s="2"/>
      <c r="IY3" s="2" t="s">
        <v>5</v>
      </c>
      <c r="IZ3" s="2"/>
      <c r="JA3" s="2"/>
      <c r="JB3" s="2"/>
      <c r="JC3" s="2" t="s">
        <v>6</v>
      </c>
      <c r="JD3" s="2"/>
      <c r="JE3" s="2"/>
      <c r="JF3" s="2"/>
      <c r="JG3" s="2" t="s">
        <v>4</v>
      </c>
      <c r="JH3" s="2"/>
      <c r="JI3" s="2"/>
      <c r="JJ3" s="2"/>
      <c r="JK3" s="2" t="s">
        <v>5</v>
      </c>
      <c r="JL3" s="2"/>
      <c r="JM3" s="2"/>
      <c r="JN3" s="2"/>
      <c r="JO3" s="2" t="s">
        <v>6</v>
      </c>
      <c r="JP3" s="2"/>
      <c r="JQ3" s="2"/>
      <c r="JR3" s="2"/>
      <c r="JS3" s="2" t="s">
        <v>4</v>
      </c>
      <c r="JT3" s="2"/>
      <c r="JU3" s="2"/>
      <c r="JV3" s="2"/>
      <c r="JW3" s="2" t="s">
        <v>5</v>
      </c>
      <c r="JX3" s="2"/>
      <c r="JY3" s="2"/>
      <c r="JZ3" s="2"/>
      <c r="KA3" s="2" t="s">
        <v>6</v>
      </c>
      <c r="KB3" s="1"/>
      <c r="KC3" s="1"/>
      <c r="KD3" s="1"/>
      <c r="KE3" s="1"/>
      <c r="KF3" s="2" t="s">
        <v>4</v>
      </c>
      <c r="KG3" s="2"/>
      <c r="KH3" s="2"/>
      <c r="KI3" s="2"/>
      <c r="KJ3" s="2" t="s">
        <v>5</v>
      </c>
      <c r="KK3" s="2"/>
      <c r="KL3" s="2"/>
      <c r="KM3" s="2"/>
      <c r="KN3" s="2" t="s">
        <v>6</v>
      </c>
      <c r="KO3" s="2"/>
      <c r="KP3" s="2"/>
      <c r="KQ3" s="2"/>
      <c r="KR3" s="2" t="s">
        <v>4</v>
      </c>
      <c r="KS3" s="2"/>
      <c r="KT3" s="2"/>
      <c r="KU3" s="2"/>
      <c r="KV3" s="2" t="s">
        <v>5</v>
      </c>
      <c r="KW3" s="2"/>
      <c r="KX3" s="2"/>
      <c r="KY3" s="2"/>
      <c r="KZ3" s="2" t="s">
        <v>6</v>
      </c>
      <c r="LA3" s="2"/>
      <c r="LB3" s="2"/>
      <c r="LC3" s="2"/>
      <c r="LD3" s="2" t="s">
        <v>4</v>
      </c>
      <c r="LE3" s="2"/>
      <c r="LF3" s="2"/>
      <c r="LG3" s="2"/>
      <c r="LH3" s="2" t="s">
        <v>5</v>
      </c>
      <c r="LI3" s="2"/>
      <c r="LJ3" s="2"/>
      <c r="LK3" s="2"/>
      <c r="LL3" s="2" t="s">
        <v>6</v>
      </c>
      <c r="LM3" s="2"/>
      <c r="LN3" s="2"/>
      <c r="LO3" s="2"/>
      <c r="LP3" s="2" t="s">
        <v>4</v>
      </c>
      <c r="LQ3" s="2"/>
      <c r="LR3" s="2"/>
      <c r="LS3" s="2"/>
      <c r="LT3" s="2" t="s">
        <v>5</v>
      </c>
      <c r="LU3" s="2"/>
      <c r="LV3" s="2"/>
      <c r="LW3" s="2"/>
      <c r="LX3" s="2" t="s">
        <v>6</v>
      </c>
      <c r="LY3" s="1"/>
      <c r="LZ3" s="1"/>
      <c r="MA3" s="1"/>
      <c r="MB3" s="1"/>
      <c r="MC3" s="2" t="s">
        <v>4</v>
      </c>
      <c r="MD3" s="2"/>
      <c r="ME3" s="2" t="s">
        <v>5</v>
      </c>
      <c r="MF3" s="2"/>
      <c r="MG3" s="2" t="s">
        <v>6</v>
      </c>
      <c r="MH3" s="2"/>
      <c r="MI3" s="2" t="s">
        <v>4</v>
      </c>
      <c r="MJ3" s="2"/>
      <c r="MK3" s="2" t="s">
        <v>5</v>
      </c>
      <c r="ML3" s="2"/>
      <c r="MM3" s="2" t="s">
        <v>6</v>
      </c>
      <c r="MN3" s="2"/>
      <c r="MO3" s="2" t="s">
        <v>4</v>
      </c>
      <c r="MP3" s="2"/>
      <c r="MQ3" s="2" t="s">
        <v>5</v>
      </c>
      <c r="MR3" s="2"/>
      <c r="MS3" s="2" t="s">
        <v>6</v>
      </c>
      <c r="MT3" s="2"/>
      <c r="MU3" s="2" t="s">
        <v>4</v>
      </c>
      <c r="MV3" s="2"/>
      <c r="MW3" s="2" t="s">
        <v>5</v>
      </c>
      <c r="MX3" s="2"/>
      <c r="MY3" s="2" t="s">
        <v>6</v>
      </c>
      <c r="MZ3" s="1"/>
      <c r="NA3" s="1"/>
      <c r="NB3" s="2" t="s">
        <v>4</v>
      </c>
      <c r="NC3" s="2"/>
      <c r="ND3" s="2" t="s">
        <v>5</v>
      </c>
      <c r="NE3" s="2"/>
      <c r="NF3" s="2" t="s">
        <v>6</v>
      </c>
      <c r="NG3" s="2"/>
      <c r="NH3" s="39"/>
      <c r="NI3" s="39"/>
      <c r="NJ3" s="2" t="s">
        <v>4</v>
      </c>
      <c r="NK3" s="2"/>
      <c r="NL3" s="2" t="s">
        <v>5</v>
      </c>
      <c r="NM3" s="2"/>
      <c r="NN3" s="2" t="s">
        <v>6</v>
      </c>
      <c r="NO3" s="2"/>
      <c r="NP3" s="2"/>
      <c r="NQ3" s="2" t="s">
        <v>4</v>
      </c>
      <c r="NR3" s="2"/>
      <c r="NS3" s="2" t="s">
        <v>5</v>
      </c>
      <c r="NT3" s="2"/>
      <c r="NU3" s="2" t="s">
        <v>6</v>
      </c>
      <c r="NV3" s="2"/>
      <c r="NW3" s="2"/>
      <c r="NX3" s="2" t="s">
        <v>4</v>
      </c>
      <c r="NY3" s="2"/>
      <c r="NZ3" s="2" t="s">
        <v>5</v>
      </c>
      <c r="OA3" s="2"/>
      <c r="OB3" s="2" t="s">
        <v>6</v>
      </c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</row>
    <row r="4" spans="1:404" ht="18.75" x14ac:dyDescent="0.3">
      <c r="A4" s="1"/>
      <c r="B4" s="1" t="s">
        <v>10</v>
      </c>
      <c r="C4" s="1"/>
      <c r="D4" s="1"/>
      <c r="E4" s="1" t="s">
        <v>1</v>
      </c>
      <c r="F4" s="1"/>
      <c r="G4" s="1"/>
      <c r="H4" s="1" t="s">
        <v>10</v>
      </c>
      <c r="I4" s="1"/>
      <c r="J4" s="1"/>
      <c r="K4" s="1" t="s">
        <v>1</v>
      </c>
      <c r="L4" s="1"/>
      <c r="M4" s="1"/>
      <c r="N4" s="1" t="s">
        <v>10</v>
      </c>
      <c r="O4" s="1"/>
      <c r="P4" s="1"/>
      <c r="Q4" s="1" t="s">
        <v>1</v>
      </c>
      <c r="R4" s="1"/>
      <c r="S4" s="1"/>
      <c r="T4" s="1"/>
      <c r="U4" s="1"/>
      <c r="V4" s="1" t="s">
        <v>10</v>
      </c>
      <c r="W4" s="1"/>
      <c r="X4" s="1"/>
      <c r="Y4" s="1" t="s">
        <v>1</v>
      </c>
      <c r="Z4" s="1"/>
      <c r="AA4" s="1"/>
      <c r="AB4" s="1" t="s">
        <v>10</v>
      </c>
      <c r="AC4" s="1"/>
      <c r="AD4" s="1" t="s">
        <v>1</v>
      </c>
      <c r="AE4" s="1"/>
      <c r="AF4" s="1"/>
      <c r="AG4" s="1" t="s">
        <v>10</v>
      </c>
      <c r="AH4" s="1"/>
      <c r="AI4" s="1"/>
      <c r="AJ4" s="1" t="s">
        <v>1</v>
      </c>
      <c r="AK4" s="1"/>
      <c r="AL4" s="1"/>
      <c r="AM4" s="1"/>
      <c r="AN4" s="1"/>
      <c r="AO4" s="1" t="s">
        <v>10</v>
      </c>
      <c r="AP4" s="1"/>
      <c r="AQ4" s="1"/>
      <c r="AR4" s="1" t="s">
        <v>1</v>
      </c>
      <c r="AS4" s="1"/>
      <c r="AT4" s="1"/>
      <c r="AU4" s="1" t="s">
        <v>10</v>
      </c>
      <c r="AV4" s="1"/>
      <c r="AW4" s="1"/>
      <c r="AX4" s="1" t="s">
        <v>1</v>
      </c>
      <c r="AY4" s="1"/>
      <c r="AZ4" s="1"/>
      <c r="BA4" s="1" t="s">
        <v>10</v>
      </c>
      <c r="BB4" s="1"/>
      <c r="BC4" s="1"/>
      <c r="BD4" s="1" t="s">
        <v>1</v>
      </c>
      <c r="BE4" s="1"/>
      <c r="BF4" s="1"/>
      <c r="BG4" s="1"/>
      <c r="BH4" s="1"/>
      <c r="BI4" s="1" t="s">
        <v>10</v>
      </c>
      <c r="BJ4" s="1"/>
      <c r="BK4" s="1"/>
      <c r="BL4" s="1" t="s">
        <v>1</v>
      </c>
      <c r="BM4" s="1"/>
      <c r="BN4" s="1"/>
      <c r="BO4" s="1" t="s">
        <v>10</v>
      </c>
      <c r="BP4" s="1"/>
      <c r="BQ4" s="1"/>
      <c r="BR4" s="1" t="s">
        <v>1</v>
      </c>
      <c r="BS4" s="1"/>
      <c r="BT4" s="1"/>
      <c r="BU4" s="1" t="s">
        <v>10</v>
      </c>
      <c r="BV4" s="1"/>
      <c r="BW4" s="1"/>
      <c r="BX4" s="1" t="s">
        <v>1</v>
      </c>
      <c r="BY4" s="1"/>
      <c r="BZ4" s="1"/>
      <c r="CA4" s="1"/>
      <c r="CB4" s="1"/>
      <c r="CC4" s="32"/>
      <c r="CD4" s="32"/>
      <c r="CE4" s="1" t="s">
        <v>10</v>
      </c>
      <c r="CF4" s="1"/>
      <c r="CG4" s="1" t="s">
        <v>1</v>
      </c>
      <c r="CH4" s="1"/>
      <c r="CI4" s="1" t="s">
        <v>10</v>
      </c>
      <c r="CJ4" s="1"/>
      <c r="CK4" s="1" t="s">
        <v>1</v>
      </c>
      <c r="CL4" s="1"/>
      <c r="CM4" s="1" t="s">
        <v>10</v>
      </c>
      <c r="CN4" s="1"/>
      <c r="CO4" s="1" t="s">
        <v>1</v>
      </c>
      <c r="CP4" s="1"/>
      <c r="CQ4" s="1"/>
      <c r="CR4" s="1"/>
      <c r="CS4" s="1"/>
      <c r="CT4" s="1" t="s">
        <v>10</v>
      </c>
      <c r="CU4" s="1"/>
      <c r="CV4" s="1" t="s">
        <v>1</v>
      </c>
      <c r="CW4" s="1"/>
      <c r="CX4" s="1" t="s">
        <v>10</v>
      </c>
      <c r="CY4" s="1"/>
      <c r="CZ4" s="1" t="s">
        <v>1</v>
      </c>
      <c r="DA4" s="1"/>
      <c r="DB4" s="1" t="s">
        <v>10</v>
      </c>
      <c r="DC4" s="1"/>
      <c r="DD4" s="1" t="s">
        <v>1</v>
      </c>
      <c r="DE4" s="1"/>
      <c r="DF4" s="1"/>
      <c r="DG4" s="1"/>
      <c r="DH4" s="1"/>
      <c r="DI4" s="1" t="s">
        <v>10</v>
      </c>
      <c r="DJ4" s="1"/>
      <c r="DK4" s="1" t="s">
        <v>1</v>
      </c>
      <c r="DL4" s="1"/>
      <c r="DM4" s="1" t="s">
        <v>10</v>
      </c>
      <c r="DN4" s="1"/>
      <c r="DO4" s="1" t="s">
        <v>1</v>
      </c>
      <c r="DP4" s="1"/>
      <c r="DQ4" s="1" t="s">
        <v>10</v>
      </c>
      <c r="DR4" s="1"/>
      <c r="DS4" s="1" t="s">
        <v>1</v>
      </c>
      <c r="DT4" s="1"/>
      <c r="DU4" s="1"/>
      <c r="DV4" s="1"/>
      <c r="DW4" s="1"/>
      <c r="DX4" s="1" t="s">
        <v>10</v>
      </c>
      <c r="DY4" s="1"/>
      <c r="DZ4" s="1" t="s">
        <v>1</v>
      </c>
      <c r="EA4" s="1"/>
      <c r="EB4" s="1" t="s">
        <v>10</v>
      </c>
      <c r="EC4" s="1"/>
      <c r="ED4" s="1" t="s">
        <v>1</v>
      </c>
      <c r="EE4" s="1"/>
      <c r="EF4" s="1" t="s">
        <v>10</v>
      </c>
      <c r="EG4" s="1"/>
      <c r="EH4" s="1" t="s">
        <v>1</v>
      </c>
      <c r="EI4" s="1"/>
      <c r="EJ4" s="1"/>
      <c r="EK4" s="1"/>
      <c r="EL4" s="1"/>
      <c r="EM4" s="1"/>
      <c r="EN4" s="1"/>
      <c r="EO4" s="2" t="s">
        <v>10</v>
      </c>
      <c r="EP4" s="2"/>
      <c r="EQ4" s="2" t="s">
        <v>1</v>
      </c>
      <c r="ER4" s="2"/>
      <c r="ES4" s="2" t="s">
        <v>10</v>
      </c>
      <c r="ET4" s="2"/>
      <c r="EU4" s="2" t="s">
        <v>1</v>
      </c>
      <c r="EV4" s="2"/>
      <c r="EW4" s="2" t="s">
        <v>10</v>
      </c>
      <c r="EX4" s="2"/>
      <c r="EY4" s="2" t="s">
        <v>1</v>
      </c>
      <c r="EZ4" s="2"/>
      <c r="FA4" s="2" t="s">
        <v>10</v>
      </c>
      <c r="FB4" s="2"/>
      <c r="FC4" s="2" t="s">
        <v>1</v>
      </c>
      <c r="FD4" s="2"/>
      <c r="FE4" s="2" t="s">
        <v>10</v>
      </c>
      <c r="FF4" s="2"/>
      <c r="FG4" s="2" t="s">
        <v>1</v>
      </c>
      <c r="FH4" s="2"/>
      <c r="FI4" s="2" t="s">
        <v>10</v>
      </c>
      <c r="FJ4" s="2"/>
      <c r="FK4" s="2" t="s">
        <v>1</v>
      </c>
      <c r="FL4" s="2"/>
      <c r="FM4" s="2" t="s">
        <v>10</v>
      </c>
      <c r="FN4" s="2"/>
      <c r="FO4" s="2" t="s">
        <v>1</v>
      </c>
      <c r="FP4" s="2"/>
      <c r="FQ4" s="2" t="s">
        <v>10</v>
      </c>
      <c r="FR4" s="2"/>
      <c r="FS4" s="2" t="s">
        <v>1</v>
      </c>
      <c r="FT4" s="2"/>
      <c r="FU4" s="2" t="s">
        <v>10</v>
      </c>
      <c r="FV4" s="2"/>
      <c r="FW4" s="2" t="s">
        <v>1</v>
      </c>
      <c r="FX4" s="2"/>
      <c r="FY4" s="2" t="s">
        <v>10</v>
      </c>
      <c r="FZ4" s="2"/>
      <c r="GA4" s="2" t="s">
        <v>1</v>
      </c>
      <c r="GB4" s="2"/>
      <c r="GC4" s="2" t="s">
        <v>10</v>
      </c>
      <c r="GD4" s="2"/>
      <c r="GE4" s="2" t="s">
        <v>1</v>
      </c>
      <c r="GF4" s="2"/>
      <c r="GG4" s="2" t="s">
        <v>10</v>
      </c>
      <c r="GH4" s="1"/>
      <c r="GI4" s="1" t="s">
        <v>1</v>
      </c>
      <c r="GJ4" s="1"/>
      <c r="GK4" s="1"/>
      <c r="GL4" s="2" t="s">
        <v>10</v>
      </c>
      <c r="GM4" s="2"/>
      <c r="GN4" s="2" t="s">
        <v>1</v>
      </c>
      <c r="GO4" s="2"/>
      <c r="GP4" s="2" t="s">
        <v>10</v>
      </c>
      <c r="GQ4" s="2"/>
      <c r="GR4" s="2" t="s">
        <v>1</v>
      </c>
      <c r="GS4" s="2"/>
      <c r="GT4" s="2" t="s">
        <v>10</v>
      </c>
      <c r="GU4" s="2"/>
      <c r="GV4" s="2" t="s">
        <v>1</v>
      </c>
      <c r="GW4" s="2"/>
      <c r="GX4" s="2" t="s">
        <v>10</v>
      </c>
      <c r="GY4" s="2"/>
      <c r="GZ4" s="2" t="s">
        <v>1</v>
      </c>
      <c r="HA4" s="2"/>
      <c r="HB4" s="2" t="s">
        <v>10</v>
      </c>
      <c r="HC4" s="2"/>
      <c r="HD4" s="2" t="s">
        <v>1</v>
      </c>
      <c r="HE4" s="2"/>
      <c r="HF4" s="2" t="s">
        <v>10</v>
      </c>
      <c r="HG4" s="2"/>
      <c r="HH4" s="2" t="s">
        <v>1</v>
      </c>
      <c r="HI4" s="2"/>
      <c r="HJ4" s="2" t="s">
        <v>10</v>
      </c>
      <c r="HK4" s="2"/>
      <c r="HL4" s="2" t="s">
        <v>1</v>
      </c>
      <c r="HM4" s="2"/>
      <c r="HN4" s="2" t="s">
        <v>10</v>
      </c>
      <c r="HO4" s="2"/>
      <c r="HP4" s="2" t="s">
        <v>1</v>
      </c>
      <c r="HQ4" s="2"/>
      <c r="HR4" s="2" t="s">
        <v>10</v>
      </c>
      <c r="HS4" s="2"/>
      <c r="HT4" s="2" t="s">
        <v>1</v>
      </c>
      <c r="HU4" s="2"/>
      <c r="HV4" s="2" t="s">
        <v>10</v>
      </c>
      <c r="HW4" s="2"/>
      <c r="HX4" s="2" t="s">
        <v>1</v>
      </c>
      <c r="HY4" s="2"/>
      <c r="HZ4" s="2" t="s">
        <v>10</v>
      </c>
      <c r="IA4" s="2"/>
      <c r="IB4" s="2" t="s">
        <v>1</v>
      </c>
      <c r="IC4" s="2"/>
      <c r="ID4" s="2" t="s">
        <v>10</v>
      </c>
      <c r="IE4" s="1"/>
      <c r="IF4" s="1" t="s">
        <v>1</v>
      </c>
      <c r="IG4" s="1"/>
      <c r="IH4" s="1"/>
      <c r="II4" s="2" t="s">
        <v>10</v>
      </c>
      <c r="IJ4" s="2"/>
      <c r="IK4" s="2" t="s">
        <v>1</v>
      </c>
      <c r="IL4" s="2"/>
      <c r="IM4" s="2" t="s">
        <v>10</v>
      </c>
      <c r="IN4" s="2"/>
      <c r="IO4" s="2" t="s">
        <v>1</v>
      </c>
      <c r="IP4" s="2"/>
      <c r="IQ4" s="2" t="s">
        <v>10</v>
      </c>
      <c r="IR4" s="2"/>
      <c r="IS4" s="2" t="s">
        <v>1</v>
      </c>
      <c r="IT4" s="2"/>
      <c r="IU4" s="2" t="s">
        <v>10</v>
      </c>
      <c r="IV4" s="2"/>
      <c r="IW4" s="2" t="s">
        <v>1</v>
      </c>
      <c r="IX4" s="2"/>
      <c r="IY4" s="2" t="s">
        <v>10</v>
      </c>
      <c r="IZ4" s="2"/>
      <c r="JA4" s="2" t="s">
        <v>1</v>
      </c>
      <c r="JB4" s="2"/>
      <c r="JC4" s="2" t="s">
        <v>10</v>
      </c>
      <c r="JD4" s="2"/>
      <c r="JE4" s="2" t="s">
        <v>1</v>
      </c>
      <c r="JF4" s="2"/>
      <c r="JG4" s="2" t="s">
        <v>10</v>
      </c>
      <c r="JH4" s="2"/>
      <c r="JI4" s="2" t="s">
        <v>1</v>
      </c>
      <c r="JJ4" s="2"/>
      <c r="JK4" s="2" t="s">
        <v>10</v>
      </c>
      <c r="JL4" s="2"/>
      <c r="JM4" s="2" t="s">
        <v>1</v>
      </c>
      <c r="JN4" s="2"/>
      <c r="JO4" s="2" t="s">
        <v>10</v>
      </c>
      <c r="JP4" s="2"/>
      <c r="JQ4" s="2" t="s">
        <v>1</v>
      </c>
      <c r="JR4" s="2"/>
      <c r="JS4" s="2" t="s">
        <v>10</v>
      </c>
      <c r="JT4" s="2"/>
      <c r="JU4" s="2" t="s">
        <v>1</v>
      </c>
      <c r="JV4" s="2"/>
      <c r="JW4" s="2" t="s">
        <v>10</v>
      </c>
      <c r="JX4" s="2"/>
      <c r="JY4" s="2" t="s">
        <v>1</v>
      </c>
      <c r="JZ4" s="2"/>
      <c r="KA4" s="2" t="s">
        <v>10</v>
      </c>
      <c r="KB4" s="1"/>
      <c r="KC4" s="1" t="s">
        <v>1</v>
      </c>
      <c r="KD4" s="1"/>
      <c r="KE4" s="1"/>
      <c r="KF4" s="2" t="s">
        <v>10</v>
      </c>
      <c r="KG4" s="2"/>
      <c r="KH4" s="2" t="s">
        <v>1</v>
      </c>
      <c r="KI4" s="2"/>
      <c r="KJ4" s="2" t="s">
        <v>10</v>
      </c>
      <c r="KK4" s="2"/>
      <c r="KL4" s="2" t="s">
        <v>1</v>
      </c>
      <c r="KM4" s="2"/>
      <c r="KN4" s="2" t="s">
        <v>10</v>
      </c>
      <c r="KO4" s="2"/>
      <c r="KP4" s="2" t="s">
        <v>1</v>
      </c>
      <c r="KQ4" s="2"/>
      <c r="KR4" s="2" t="s">
        <v>10</v>
      </c>
      <c r="KS4" s="2"/>
      <c r="KT4" s="2" t="s">
        <v>1</v>
      </c>
      <c r="KU4" s="2"/>
      <c r="KV4" s="2" t="s">
        <v>10</v>
      </c>
      <c r="KW4" s="2"/>
      <c r="KX4" s="2" t="s">
        <v>1</v>
      </c>
      <c r="KY4" s="2"/>
      <c r="KZ4" s="2" t="s">
        <v>10</v>
      </c>
      <c r="LA4" s="2"/>
      <c r="LB4" s="2" t="s">
        <v>1</v>
      </c>
      <c r="LC4" s="2"/>
      <c r="LD4" s="2" t="s">
        <v>10</v>
      </c>
      <c r="LE4" s="2"/>
      <c r="LF4" s="2" t="s">
        <v>1</v>
      </c>
      <c r="LG4" s="2"/>
      <c r="LH4" s="2" t="s">
        <v>10</v>
      </c>
      <c r="LI4" s="2"/>
      <c r="LJ4" s="2" t="s">
        <v>1</v>
      </c>
      <c r="LK4" s="2"/>
      <c r="LL4" s="2" t="s">
        <v>10</v>
      </c>
      <c r="LM4" s="2"/>
      <c r="LN4" s="2" t="s">
        <v>1</v>
      </c>
      <c r="LO4" s="2"/>
      <c r="LP4" s="2" t="s">
        <v>10</v>
      </c>
      <c r="LQ4" s="2"/>
      <c r="LR4" s="2" t="s">
        <v>1</v>
      </c>
      <c r="LS4" s="2"/>
      <c r="LT4" s="2" t="s">
        <v>10</v>
      </c>
      <c r="LU4" s="2"/>
      <c r="LV4" s="2" t="s">
        <v>1</v>
      </c>
      <c r="LW4" s="2"/>
      <c r="LX4" s="2" t="s">
        <v>10</v>
      </c>
      <c r="LY4" s="1"/>
      <c r="LZ4" s="1" t="s">
        <v>1</v>
      </c>
      <c r="MA4" s="1"/>
      <c r="MB4" s="1"/>
      <c r="MC4" s="2" t="s">
        <v>10</v>
      </c>
      <c r="MD4" s="2" t="s">
        <v>1</v>
      </c>
      <c r="ME4" s="2" t="s">
        <v>10</v>
      </c>
      <c r="MF4" s="2" t="s">
        <v>1</v>
      </c>
      <c r="MG4" s="2" t="s">
        <v>10</v>
      </c>
      <c r="MH4" s="2" t="s">
        <v>1</v>
      </c>
      <c r="MI4" s="2" t="s">
        <v>10</v>
      </c>
      <c r="MJ4" s="2" t="s">
        <v>1</v>
      </c>
      <c r="MK4" s="2" t="s">
        <v>10</v>
      </c>
      <c r="ML4" s="2" t="s">
        <v>1</v>
      </c>
      <c r="MM4" s="2" t="s">
        <v>10</v>
      </c>
      <c r="MN4" s="2" t="s">
        <v>1</v>
      </c>
      <c r="MO4" s="2" t="s">
        <v>10</v>
      </c>
      <c r="MP4" s="2" t="s">
        <v>1</v>
      </c>
      <c r="MQ4" s="2" t="s">
        <v>10</v>
      </c>
      <c r="MR4" s="2" t="s">
        <v>1</v>
      </c>
      <c r="MS4" s="2" t="s">
        <v>10</v>
      </c>
      <c r="MT4" s="2" t="s">
        <v>1</v>
      </c>
      <c r="MU4" s="2" t="s">
        <v>10</v>
      </c>
      <c r="MV4" s="2" t="s">
        <v>1</v>
      </c>
      <c r="MW4" s="2" t="s">
        <v>10</v>
      </c>
      <c r="MX4" s="2" t="s">
        <v>1</v>
      </c>
      <c r="MY4" s="2" t="s">
        <v>10</v>
      </c>
      <c r="MZ4" s="1" t="s">
        <v>1</v>
      </c>
      <c r="NA4" s="1"/>
      <c r="NB4" s="2" t="s">
        <v>10</v>
      </c>
      <c r="NC4" s="2" t="s">
        <v>1</v>
      </c>
      <c r="ND4" s="2" t="s">
        <v>10</v>
      </c>
      <c r="NE4" s="2" t="s">
        <v>1</v>
      </c>
      <c r="NF4" s="2" t="s">
        <v>10</v>
      </c>
      <c r="NG4" s="2" t="s">
        <v>1</v>
      </c>
      <c r="NH4" s="39"/>
      <c r="NI4" s="39"/>
      <c r="NJ4" s="2" t="s">
        <v>10</v>
      </c>
      <c r="NK4" s="2" t="s">
        <v>1</v>
      </c>
      <c r="NL4" s="2" t="s">
        <v>10</v>
      </c>
      <c r="NM4" s="2" t="s">
        <v>1</v>
      </c>
      <c r="NN4" s="2" t="s">
        <v>10</v>
      </c>
      <c r="NO4" s="2" t="s">
        <v>1</v>
      </c>
      <c r="NP4" s="2"/>
      <c r="NQ4" s="2" t="s">
        <v>10</v>
      </c>
      <c r="NR4" s="2" t="s">
        <v>1</v>
      </c>
      <c r="NS4" s="2" t="s">
        <v>10</v>
      </c>
      <c r="NT4" s="2" t="s">
        <v>1</v>
      </c>
      <c r="NU4" s="2" t="s">
        <v>10</v>
      </c>
      <c r="NV4" s="2" t="s">
        <v>1</v>
      </c>
      <c r="NW4" s="2"/>
      <c r="NX4" s="2" t="s">
        <v>10</v>
      </c>
      <c r="NY4" s="2" t="s">
        <v>1</v>
      </c>
      <c r="NZ4" s="2" t="s">
        <v>10</v>
      </c>
      <c r="OA4" s="2" t="s">
        <v>1</v>
      </c>
      <c r="OB4" s="2" t="s">
        <v>10</v>
      </c>
      <c r="OC4" s="1" t="s">
        <v>1</v>
      </c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</row>
    <row r="5" spans="1:404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32"/>
      <c r="CD5" s="32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 t="s">
        <v>21</v>
      </c>
      <c r="FI5" s="2" t="s">
        <v>23</v>
      </c>
      <c r="FJ5" s="2"/>
      <c r="FK5" s="2"/>
      <c r="FL5" s="2" t="s">
        <v>21</v>
      </c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1"/>
      <c r="GI5" s="1"/>
      <c r="GJ5" s="1"/>
      <c r="GK5" s="1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1"/>
      <c r="IF5" s="1"/>
      <c r="IG5" s="1"/>
      <c r="IH5" s="1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1"/>
      <c r="KC5" s="1"/>
      <c r="KD5" s="1"/>
      <c r="KE5" s="1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1"/>
      <c r="LZ5" s="1"/>
      <c r="MA5" s="1"/>
      <c r="MB5" s="1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1"/>
      <c r="NA5" s="1"/>
      <c r="NB5" s="1"/>
      <c r="NC5" s="1"/>
      <c r="ND5" s="1"/>
      <c r="NE5" s="1"/>
      <c r="NF5" s="1"/>
      <c r="NG5" s="1"/>
      <c r="NH5" s="39"/>
      <c r="NI5" s="39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</row>
    <row r="6" spans="1:404" ht="21" x14ac:dyDescent="0.35">
      <c r="A6" s="4" t="s">
        <v>36</v>
      </c>
      <c r="B6">
        <v>24</v>
      </c>
      <c r="C6">
        <v>17.600000000000001</v>
      </c>
      <c r="D6">
        <v>32</v>
      </c>
      <c r="E6">
        <v>19</v>
      </c>
      <c r="F6">
        <v>19.3</v>
      </c>
      <c r="G6">
        <v>28</v>
      </c>
      <c r="H6">
        <v>22</v>
      </c>
      <c r="I6">
        <v>15.4</v>
      </c>
      <c r="J6">
        <v>44</v>
      </c>
      <c r="K6">
        <v>29</v>
      </c>
      <c r="L6" s="13">
        <v>16.7</v>
      </c>
      <c r="M6">
        <v>24</v>
      </c>
      <c r="N6">
        <v>22</v>
      </c>
      <c r="O6" s="13">
        <v>16</v>
      </c>
      <c r="P6">
        <v>34</v>
      </c>
      <c r="Q6">
        <v>29</v>
      </c>
      <c r="R6">
        <v>17.8</v>
      </c>
      <c r="S6">
        <v>32</v>
      </c>
      <c r="T6" s="12">
        <f>AVERAGE(B6:S6)</f>
        <v>24.544444444444444</v>
      </c>
      <c r="U6" s="19">
        <f>STDEV(B6:S6)</f>
        <v>7.7246909111758315</v>
      </c>
      <c r="V6">
        <v>18</v>
      </c>
      <c r="W6">
        <v>21.2</v>
      </c>
      <c r="X6">
        <v>30</v>
      </c>
      <c r="Y6">
        <v>27</v>
      </c>
      <c r="Z6">
        <v>23.8</v>
      </c>
      <c r="AA6">
        <v>29</v>
      </c>
      <c r="AB6">
        <v>18</v>
      </c>
      <c r="AC6">
        <v>20.6</v>
      </c>
      <c r="AD6">
        <v>27</v>
      </c>
      <c r="AE6">
        <v>23</v>
      </c>
      <c r="AF6">
        <v>35</v>
      </c>
      <c r="AG6">
        <v>32</v>
      </c>
      <c r="AH6">
        <v>17.899999999999999</v>
      </c>
      <c r="AI6">
        <v>36</v>
      </c>
      <c r="AJ6">
        <v>28</v>
      </c>
      <c r="AK6">
        <v>18.2</v>
      </c>
      <c r="AL6">
        <v>38</v>
      </c>
      <c r="AM6" s="31">
        <f>AVERAGE(V6:AL6)</f>
        <v>26.041176470588233</v>
      </c>
      <c r="AN6" s="19">
        <f>STDEV(V6:AL6)</f>
        <v>6.6729920972088568</v>
      </c>
      <c r="AO6">
        <v>33</v>
      </c>
      <c r="AP6">
        <v>22</v>
      </c>
      <c r="AQ6">
        <v>43</v>
      </c>
      <c r="AR6">
        <v>27</v>
      </c>
      <c r="AS6">
        <v>20.3</v>
      </c>
      <c r="AT6">
        <v>19</v>
      </c>
      <c r="AU6">
        <v>33</v>
      </c>
      <c r="AV6">
        <v>22</v>
      </c>
      <c r="AW6">
        <v>32</v>
      </c>
      <c r="AX6">
        <v>27</v>
      </c>
      <c r="AY6">
        <v>20.3</v>
      </c>
      <c r="AZ6">
        <v>29</v>
      </c>
      <c r="BA6">
        <v>36</v>
      </c>
      <c r="BB6">
        <v>16.399999999999999</v>
      </c>
      <c r="BC6">
        <v>26</v>
      </c>
      <c r="BD6">
        <v>19</v>
      </c>
      <c r="BE6">
        <v>17.399999999999999</v>
      </c>
      <c r="BF6">
        <v>33</v>
      </c>
      <c r="BG6" s="31">
        <f>AVERAGE(AO6:BF6)</f>
        <v>26.411111111111111</v>
      </c>
      <c r="BH6" s="19">
        <f>STDEV(AO6:BF6)</f>
        <v>7.4401841287216177</v>
      </c>
      <c r="BI6">
        <v>30</v>
      </c>
      <c r="BJ6">
        <v>13.6</v>
      </c>
      <c r="BK6">
        <v>33</v>
      </c>
      <c r="BL6" s="7">
        <v>57</v>
      </c>
      <c r="BM6">
        <v>14.7</v>
      </c>
      <c r="BN6">
        <v>17</v>
      </c>
      <c r="BO6" s="7">
        <v>30</v>
      </c>
      <c r="BP6">
        <v>13.6</v>
      </c>
      <c r="BQ6">
        <v>27</v>
      </c>
      <c r="BR6" s="7">
        <v>57</v>
      </c>
      <c r="BS6">
        <v>14.7</v>
      </c>
      <c r="BT6">
        <v>17</v>
      </c>
      <c r="BU6" s="8"/>
      <c r="BV6">
        <v>14.2</v>
      </c>
      <c r="BW6">
        <v>13</v>
      </c>
      <c r="BX6" s="8"/>
      <c r="BY6">
        <v>16</v>
      </c>
      <c r="BZ6">
        <v>21</v>
      </c>
      <c r="CA6" s="31">
        <f>AVERAGE(BI6:BZ6)</f>
        <v>24.299999999999997</v>
      </c>
      <c r="CB6" s="19">
        <f>STDEV(BI6:BZ6)</f>
        <v>14.412725858305457</v>
      </c>
      <c r="CC6" s="26">
        <f>AVERAGE(T6,AM6,BG6,CA6)</f>
        <v>25.324183006535947</v>
      </c>
      <c r="CD6" s="26">
        <f>STDEV(T6,AM6,BG6,CA6)</f>
        <v>1.0571085387506491</v>
      </c>
      <c r="CE6">
        <v>92</v>
      </c>
      <c r="CF6">
        <v>23.8</v>
      </c>
      <c r="CG6">
        <v>68</v>
      </c>
      <c r="CH6">
        <v>26</v>
      </c>
      <c r="CI6">
        <v>81</v>
      </c>
      <c r="CJ6">
        <v>20.7</v>
      </c>
      <c r="CL6">
        <v>22.1</v>
      </c>
      <c r="CM6">
        <v>81</v>
      </c>
      <c r="CN6">
        <v>21.1</v>
      </c>
      <c r="CP6">
        <v>21.1</v>
      </c>
      <c r="CQ6" s="31">
        <f>AVERAGE(CE6:CP6)</f>
        <v>45.680000000000007</v>
      </c>
      <c r="CR6" s="19">
        <f>STDEV(CE6:CP6)</f>
        <v>30.53802001876786</v>
      </c>
      <c r="CS6" s="36"/>
      <c r="CU6">
        <v>30.7</v>
      </c>
      <c r="CV6">
        <v>98</v>
      </c>
      <c r="CW6">
        <v>32.4</v>
      </c>
      <c r="CY6">
        <v>30.8</v>
      </c>
      <c r="CZ6">
        <v>98</v>
      </c>
      <c r="DA6">
        <v>32.5</v>
      </c>
      <c r="DB6">
        <v>88</v>
      </c>
      <c r="DC6">
        <v>25.2</v>
      </c>
      <c r="DD6">
        <v>111</v>
      </c>
      <c r="DE6">
        <v>33.4</v>
      </c>
      <c r="DF6" s="31">
        <f>AVERAGE(CT6:DE6)</f>
        <v>57.999999999999986</v>
      </c>
      <c r="DG6" s="19">
        <f>STDEV(CT6:DE6)</f>
        <v>35.560183726559515</v>
      </c>
      <c r="DH6" s="36"/>
      <c r="DI6">
        <v>77</v>
      </c>
      <c r="DJ6">
        <v>31.9</v>
      </c>
      <c r="DK6">
        <v>113</v>
      </c>
      <c r="DL6">
        <v>32.700000000000003</v>
      </c>
      <c r="DM6">
        <v>77</v>
      </c>
      <c r="DN6">
        <v>31.9</v>
      </c>
      <c r="DO6">
        <v>113</v>
      </c>
      <c r="DP6">
        <v>32.700000000000003</v>
      </c>
      <c r="DQ6" s="7">
        <v>87</v>
      </c>
      <c r="DR6">
        <v>27.7</v>
      </c>
      <c r="DS6">
        <v>47</v>
      </c>
      <c r="DT6">
        <v>28.4</v>
      </c>
      <c r="DU6" s="31">
        <f>AVERAGE(DI6:DT6)</f>
        <v>58.275000000000006</v>
      </c>
      <c r="DV6" s="19">
        <f>STDEV(DI6:DT6)</f>
        <v>33.261966404452224</v>
      </c>
      <c r="DW6" s="36"/>
      <c r="DX6">
        <v>86</v>
      </c>
      <c r="DY6">
        <v>26.3</v>
      </c>
      <c r="DZ6">
        <v>105</v>
      </c>
      <c r="EA6">
        <v>28.6</v>
      </c>
      <c r="EB6">
        <v>86</v>
      </c>
      <c r="EC6">
        <v>26.3</v>
      </c>
      <c r="ED6">
        <v>105</v>
      </c>
      <c r="EE6">
        <v>28.6</v>
      </c>
      <c r="EG6">
        <v>25.7</v>
      </c>
      <c r="EH6">
        <v>115</v>
      </c>
      <c r="EI6">
        <v>29.9</v>
      </c>
      <c r="EJ6" s="31">
        <f>AVERAGE(DX6:EI6)</f>
        <v>60.218181818181819</v>
      </c>
      <c r="EK6" s="26">
        <f>AVERAGE(CQ6,DF6,DU6,EJ6)</f>
        <v>55.543295454545451</v>
      </c>
      <c r="EL6" s="26">
        <f>STDEV(CQ6,DF6,DU6,EJ6)</f>
        <v>6.6492296968367413</v>
      </c>
      <c r="EM6" s="35">
        <f>STDEV(DX6:EI6)</f>
        <v>38.408692198038153</v>
      </c>
      <c r="EN6" s="37"/>
      <c r="EO6" s="7">
        <v>0.33300000000000002</v>
      </c>
      <c r="EP6">
        <v>7.0000000000000007E-2</v>
      </c>
      <c r="EQ6">
        <v>0.114</v>
      </c>
      <c r="ER6">
        <v>0.04</v>
      </c>
      <c r="ES6" s="14">
        <v>0.33</v>
      </c>
      <c r="ET6">
        <v>0.05</v>
      </c>
      <c r="EU6">
        <v>0.114</v>
      </c>
      <c r="EV6">
        <v>0.02</v>
      </c>
      <c r="EW6" s="14">
        <v>0.28999999999999998</v>
      </c>
      <c r="EX6">
        <v>0.04</v>
      </c>
      <c r="EY6" s="14">
        <v>1.73</v>
      </c>
      <c r="EZ6">
        <v>0.03</v>
      </c>
      <c r="FA6" s="15">
        <v>0.12</v>
      </c>
      <c r="FB6">
        <v>0.01</v>
      </c>
      <c r="FC6">
        <v>0.10100000000000001</v>
      </c>
      <c r="FD6">
        <v>0.02</v>
      </c>
      <c r="FE6" s="9">
        <v>0.12</v>
      </c>
      <c r="FF6">
        <v>0.05</v>
      </c>
      <c r="FG6">
        <v>0.10100000000000001</v>
      </c>
      <c r="FH6">
        <v>0.05</v>
      </c>
      <c r="FI6">
        <v>0.17199999999999999</v>
      </c>
      <c r="FJ6">
        <v>0.01</v>
      </c>
      <c r="FK6">
        <v>0.214</v>
      </c>
      <c r="FL6">
        <v>0.03</v>
      </c>
      <c r="FM6" s="7">
        <v>0.24399999999999999</v>
      </c>
      <c r="FN6">
        <v>0.03</v>
      </c>
      <c r="FO6" s="7">
        <v>0.32100000000000001</v>
      </c>
      <c r="FP6">
        <v>0.02</v>
      </c>
      <c r="FQ6" s="7">
        <v>0.24399999999999999</v>
      </c>
      <c r="FR6">
        <v>0.04</v>
      </c>
      <c r="FS6" s="7">
        <v>0.32100000000000001</v>
      </c>
      <c r="FT6">
        <v>0.04</v>
      </c>
      <c r="FU6" s="7">
        <v>0.23100000000000001</v>
      </c>
      <c r="FV6">
        <v>0.03</v>
      </c>
      <c r="FW6" s="7">
        <v>0.318</v>
      </c>
      <c r="FX6">
        <v>0.03</v>
      </c>
      <c r="FY6" s="7">
        <v>0.36099999999999999</v>
      </c>
      <c r="FZ6">
        <v>0.03</v>
      </c>
      <c r="GA6" s="7">
        <v>0.47499999999999998</v>
      </c>
      <c r="GB6">
        <v>0.02</v>
      </c>
      <c r="GC6" s="7">
        <v>0.36099999999999999</v>
      </c>
      <c r="GD6">
        <v>0.04</v>
      </c>
      <c r="GE6" s="7">
        <v>0.47499999999999998</v>
      </c>
      <c r="GF6">
        <v>0.05</v>
      </c>
      <c r="GG6" s="7">
        <v>0.39600000000000002</v>
      </c>
      <c r="GH6">
        <v>0.02</v>
      </c>
      <c r="GI6" s="7">
        <v>0.23799999999999999</v>
      </c>
      <c r="GL6">
        <v>1E-3</v>
      </c>
      <c r="GN6">
        <v>1E-3</v>
      </c>
      <c r="GP6">
        <v>1E-3</v>
      </c>
      <c r="GR6">
        <v>1E-3</v>
      </c>
      <c r="GT6">
        <v>1E-3</v>
      </c>
      <c r="GV6">
        <v>1E-3</v>
      </c>
      <c r="GX6">
        <v>1E-3</v>
      </c>
      <c r="GZ6">
        <v>1E-3</v>
      </c>
      <c r="HB6">
        <v>1E-3</v>
      </c>
      <c r="HD6">
        <v>1E-3</v>
      </c>
      <c r="HF6">
        <v>1E-3</v>
      </c>
      <c r="HH6">
        <v>1E-3</v>
      </c>
      <c r="HJ6">
        <v>1E-3</v>
      </c>
      <c r="HL6">
        <v>1E-3</v>
      </c>
      <c r="HN6">
        <v>1E-3</v>
      </c>
      <c r="HP6">
        <v>1E-3</v>
      </c>
      <c r="HR6">
        <v>1E-3</v>
      </c>
      <c r="HT6">
        <v>1E-3</v>
      </c>
      <c r="HV6">
        <v>1E-3</v>
      </c>
      <c r="HX6">
        <v>1E-3</v>
      </c>
      <c r="HZ6">
        <v>1E-3</v>
      </c>
      <c r="IB6">
        <v>1E-3</v>
      </c>
      <c r="ID6">
        <v>1E-3</v>
      </c>
      <c r="IF6">
        <v>1E-3</v>
      </c>
      <c r="II6" s="2" t="s">
        <v>16</v>
      </c>
      <c r="IJ6" s="7">
        <v>699</v>
      </c>
      <c r="IK6" t="s">
        <v>17</v>
      </c>
      <c r="IL6" s="7">
        <v>642</v>
      </c>
      <c r="IM6" t="s">
        <v>16</v>
      </c>
      <c r="IN6" s="7">
        <v>660</v>
      </c>
      <c r="IO6" t="s">
        <v>17</v>
      </c>
      <c r="IP6">
        <v>620</v>
      </c>
      <c r="IQ6" t="s">
        <v>17</v>
      </c>
      <c r="IR6">
        <v>640</v>
      </c>
      <c r="IS6" t="s">
        <v>19</v>
      </c>
      <c r="IT6">
        <v>634</v>
      </c>
      <c r="IU6" s="2" t="s">
        <v>19</v>
      </c>
      <c r="IV6">
        <v>616</v>
      </c>
      <c r="IW6" t="s">
        <v>18</v>
      </c>
      <c r="IX6" s="7">
        <v>653</v>
      </c>
      <c r="IY6" t="s">
        <v>19</v>
      </c>
      <c r="IZ6" s="7">
        <v>667</v>
      </c>
      <c r="JA6" t="s">
        <v>18</v>
      </c>
      <c r="JB6">
        <v>645</v>
      </c>
      <c r="JC6" t="s">
        <v>18</v>
      </c>
      <c r="JD6">
        <v>592</v>
      </c>
      <c r="JE6" t="s">
        <v>19</v>
      </c>
      <c r="JF6" s="7">
        <v>650</v>
      </c>
      <c r="JG6" s="2" t="s">
        <v>18</v>
      </c>
      <c r="JH6">
        <v>611</v>
      </c>
      <c r="JI6" t="s">
        <v>18</v>
      </c>
      <c r="JJ6">
        <v>641</v>
      </c>
      <c r="JK6" t="s">
        <v>18</v>
      </c>
      <c r="JL6">
        <v>633</v>
      </c>
      <c r="JM6" t="s">
        <v>18</v>
      </c>
      <c r="JN6">
        <v>619</v>
      </c>
      <c r="JO6" t="s">
        <v>18</v>
      </c>
      <c r="JP6">
        <v>614</v>
      </c>
      <c r="JQ6" t="s">
        <v>18</v>
      </c>
      <c r="JR6">
        <v>622</v>
      </c>
      <c r="JS6" s="2" t="s">
        <v>18</v>
      </c>
      <c r="JT6">
        <v>614</v>
      </c>
      <c r="JU6" t="s">
        <v>19</v>
      </c>
      <c r="JV6">
        <v>622</v>
      </c>
      <c r="JW6" t="s">
        <v>18</v>
      </c>
      <c r="JX6">
        <v>614</v>
      </c>
      <c r="JY6" t="s">
        <v>19</v>
      </c>
      <c r="JZ6">
        <v>622</v>
      </c>
      <c r="KA6" t="s">
        <v>18</v>
      </c>
      <c r="KB6">
        <v>606</v>
      </c>
      <c r="KC6" t="s">
        <v>16</v>
      </c>
      <c r="KD6">
        <v>598</v>
      </c>
      <c r="KF6" s="7">
        <v>253</v>
      </c>
      <c r="KG6">
        <v>151</v>
      </c>
      <c r="KH6" s="7">
        <v>212</v>
      </c>
      <c r="KI6">
        <v>84</v>
      </c>
      <c r="KJ6" s="7">
        <v>253</v>
      </c>
      <c r="KK6">
        <v>93</v>
      </c>
      <c r="KL6" s="7">
        <v>212</v>
      </c>
      <c r="KM6">
        <v>76</v>
      </c>
      <c r="KN6" s="7">
        <v>203</v>
      </c>
      <c r="KO6">
        <v>97</v>
      </c>
      <c r="KP6" s="7">
        <v>215</v>
      </c>
      <c r="KQ6">
        <v>93</v>
      </c>
      <c r="KR6" s="7">
        <v>261</v>
      </c>
      <c r="KS6">
        <v>89</v>
      </c>
      <c r="KT6" s="7">
        <v>243</v>
      </c>
      <c r="KU6">
        <v>84</v>
      </c>
      <c r="KV6" s="7">
        <v>261</v>
      </c>
      <c r="KW6">
        <v>161</v>
      </c>
      <c r="KX6" s="7">
        <v>243</v>
      </c>
      <c r="KY6">
        <v>120</v>
      </c>
      <c r="KZ6" s="7">
        <v>205</v>
      </c>
      <c r="LA6">
        <v>107</v>
      </c>
      <c r="LB6" s="7">
        <v>199</v>
      </c>
      <c r="LC6">
        <v>155</v>
      </c>
      <c r="LD6" s="7">
        <v>208</v>
      </c>
      <c r="LE6">
        <v>93</v>
      </c>
      <c r="LF6" s="7">
        <v>254</v>
      </c>
      <c r="LG6">
        <v>67</v>
      </c>
      <c r="LH6" s="7">
        <v>208</v>
      </c>
      <c r="LI6">
        <v>91</v>
      </c>
      <c r="LJ6" s="7">
        <v>254</v>
      </c>
      <c r="LK6">
        <v>130</v>
      </c>
      <c r="LL6" s="7">
        <v>211</v>
      </c>
      <c r="LM6">
        <v>80</v>
      </c>
      <c r="LN6" s="7">
        <v>240</v>
      </c>
      <c r="LO6">
        <v>91</v>
      </c>
      <c r="LP6" s="7">
        <v>221</v>
      </c>
      <c r="LQ6">
        <v>97</v>
      </c>
      <c r="LR6" s="7">
        <v>238</v>
      </c>
      <c r="LS6">
        <v>63</v>
      </c>
      <c r="LT6" s="7">
        <v>221</v>
      </c>
      <c r="LU6">
        <v>80</v>
      </c>
      <c r="LV6" s="7">
        <v>238</v>
      </c>
      <c r="LW6">
        <v>69</v>
      </c>
      <c r="LX6" s="7">
        <v>240</v>
      </c>
      <c r="LY6">
        <v>56</v>
      </c>
      <c r="LZ6" s="7">
        <v>445</v>
      </c>
      <c r="MA6">
        <v>65</v>
      </c>
      <c r="MC6" s="10">
        <v>1.0999999999999999E-2</v>
      </c>
      <c r="MD6" s="10">
        <v>0.01</v>
      </c>
      <c r="ME6" s="10">
        <v>1.0999999999999999E-2</v>
      </c>
      <c r="MF6" s="10">
        <v>0.01</v>
      </c>
      <c r="MG6" s="10">
        <v>1.0999999999999999E-2</v>
      </c>
      <c r="MH6" s="10">
        <v>1.0999999999999999E-2</v>
      </c>
      <c r="MI6" s="10">
        <v>0.01</v>
      </c>
      <c r="MJ6" s="10">
        <v>1.0999999999999999E-2</v>
      </c>
      <c r="MK6" s="10">
        <v>0.01</v>
      </c>
      <c r="ML6" s="10">
        <v>1.0999999999999999E-2</v>
      </c>
      <c r="MM6" s="10">
        <v>1.0999999999999999E-2</v>
      </c>
      <c r="MN6" s="10">
        <v>1.0999999999999999E-2</v>
      </c>
      <c r="MO6" s="10">
        <v>1.0999999999999999E-2</v>
      </c>
      <c r="MP6" s="10">
        <v>0.01</v>
      </c>
      <c r="MQ6" s="10">
        <v>1.0999999999999999E-2</v>
      </c>
      <c r="MR6" s="10">
        <v>0.01</v>
      </c>
      <c r="MS6" s="10">
        <v>0.01</v>
      </c>
      <c r="MT6" s="10">
        <v>0.01</v>
      </c>
      <c r="MU6" s="10">
        <v>0.01</v>
      </c>
      <c r="MV6" s="10">
        <v>8.9999999999999993E-3</v>
      </c>
      <c r="MW6" s="10">
        <v>0.01</v>
      </c>
      <c r="MX6" s="10">
        <v>8.9999999999999993E-3</v>
      </c>
      <c r="MY6" s="10">
        <v>1.0999999999999999E-2</v>
      </c>
      <c r="MZ6" s="10">
        <v>1.0999999999999999E-2</v>
      </c>
      <c r="NA6" s="10"/>
      <c r="NB6" s="11">
        <v>0</v>
      </c>
      <c r="NC6" s="11">
        <v>0</v>
      </c>
      <c r="ND6" s="11">
        <v>0</v>
      </c>
      <c r="NE6" s="11">
        <v>0</v>
      </c>
      <c r="NF6" s="11">
        <v>0</v>
      </c>
      <c r="NG6" s="16">
        <v>0.1</v>
      </c>
      <c r="NH6" s="40">
        <f>AVERAGE(NB6:NG6)</f>
        <v>1.6666666666666666E-2</v>
      </c>
      <c r="NI6" s="40">
        <f>STDEV(NB6:NG6)</f>
        <v>4.0824829046386304E-2</v>
      </c>
      <c r="NJ6" s="12">
        <v>0</v>
      </c>
      <c r="NK6" s="12">
        <v>0</v>
      </c>
      <c r="NL6" s="12">
        <v>0</v>
      </c>
      <c r="NM6" s="12">
        <v>0</v>
      </c>
      <c r="NN6" s="12">
        <v>0</v>
      </c>
      <c r="NO6" s="12">
        <v>0</v>
      </c>
      <c r="NP6" s="12"/>
      <c r="NQ6" s="12">
        <v>0</v>
      </c>
      <c r="NR6" s="12">
        <v>0</v>
      </c>
      <c r="NS6" s="12">
        <v>0</v>
      </c>
      <c r="NT6" s="12">
        <v>0</v>
      </c>
      <c r="NU6" s="12">
        <v>0</v>
      </c>
      <c r="NV6" s="12">
        <v>0.1</v>
      </c>
      <c r="NW6" s="10"/>
      <c r="NX6" s="20">
        <v>0.01</v>
      </c>
      <c r="NY6" s="12">
        <v>0.01</v>
      </c>
      <c r="NZ6" s="12">
        <v>0.01</v>
      </c>
      <c r="OA6" s="12">
        <v>0</v>
      </c>
      <c r="OB6" s="12">
        <v>0.01</v>
      </c>
      <c r="OC6" s="12">
        <v>0</v>
      </c>
    </row>
    <row r="7" spans="1:404" ht="21" x14ac:dyDescent="0.35">
      <c r="A7" s="21" t="s">
        <v>37</v>
      </c>
      <c r="B7">
        <v>58</v>
      </c>
      <c r="C7">
        <v>21.1</v>
      </c>
      <c r="E7">
        <v>34</v>
      </c>
      <c r="F7">
        <v>51.4</v>
      </c>
      <c r="H7">
        <v>58</v>
      </c>
      <c r="I7">
        <v>26.3</v>
      </c>
      <c r="K7">
        <v>34</v>
      </c>
      <c r="L7" s="13">
        <v>54.4</v>
      </c>
      <c r="N7">
        <v>21</v>
      </c>
      <c r="O7" s="13">
        <v>47.7</v>
      </c>
      <c r="Q7">
        <v>29</v>
      </c>
      <c r="R7">
        <v>24.7</v>
      </c>
      <c r="T7" s="12">
        <f t="shared" ref="T7:T9" si="0">AVERAGE(B7:S7)</f>
        <v>38.299999999999997</v>
      </c>
      <c r="U7" s="19">
        <f t="shared" ref="U7:U9" si="1">STDEV(B7:S7)</f>
        <v>14.594270357668716</v>
      </c>
      <c r="V7">
        <v>21</v>
      </c>
      <c r="W7">
        <v>29.6</v>
      </c>
      <c r="Y7">
        <v>24</v>
      </c>
      <c r="Z7">
        <v>26</v>
      </c>
      <c r="AB7">
        <v>23</v>
      </c>
      <c r="AC7">
        <v>25.6</v>
      </c>
      <c r="AD7">
        <v>27</v>
      </c>
      <c r="AE7">
        <v>23.4</v>
      </c>
      <c r="AG7">
        <v>23</v>
      </c>
      <c r="AH7">
        <v>39.4</v>
      </c>
      <c r="AJ7">
        <v>27</v>
      </c>
      <c r="AK7">
        <v>22.3</v>
      </c>
      <c r="AM7" s="31">
        <f t="shared" ref="AM7:AM9" si="2">AVERAGE(V7:AL7)</f>
        <v>25.941666666666666</v>
      </c>
      <c r="AN7" s="19">
        <f t="shared" ref="AN7:AN9" si="3">STDEV(V7:AL7)</f>
        <v>4.8812178684000367</v>
      </c>
      <c r="AO7">
        <v>22</v>
      </c>
      <c r="AP7">
        <v>27.1</v>
      </c>
      <c r="AR7">
        <v>23</v>
      </c>
      <c r="AS7">
        <v>25.4</v>
      </c>
      <c r="AU7">
        <v>22</v>
      </c>
      <c r="AV7">
        <v>27.1</v>
      </c>
      <c r="AX7">
        <v>23</v>
      </c>
      <c r="AY7">
        <v>25.4</v>
      </c>
      <c r="BA7">
        <v>21</v>
      </c>
      <c r="BB7">
        <v>25.2</v>
      </c>
      <c r="BD7">
        <v>27</v>
      </c>
      <c r="BE7">
        <v>28.1</v>
      </c>
      <c r="BG7" s="31">
        <f t="shared" ref="BG7:BG9" si="4">AVERAGE(AO7:BF7)</f>
        <v>24.691666666666666</v>
      </c>
      <c r="BH7" s="19">
        <f t="shared" ref="BH7:BH9" si="5">STDEV(AO7:BF7)</f>
        <v>2.4054704069657311</v>
      </c>
      <c r="BI7">
        <v>29</v>
      </c>
      <c r="BJ7">
        <v>22.6</v>
      </c>
      <c r="BL7">
        <v>24</v>
      </c>
      <c r="BM7">
        <v>13</v>
      </c>
      <c r="BO7">
        <v>29</v>
      </c>
      <c r="BP7">
        <v>23.4</v>
      </c>
      <c r="BR7">
        <v>24</v>
      </c>
      <c r="BS7">
        <v>24.9</v>
      </c>
      <c r="BU7">
        <v>19</v>
      </c>
      <c r="BV7">
        <v>23.4</v>
      </c>
      <c r="BX7">
        <v>20</v>
      </c>
      <c r="BY7">
        <v>24.9</v>
      </c>
      <c r="CA7" s="31">
        <f t="shared" ref="CA7:CA9" si="6">AVERAGE(BI7:BZ7)</f>
        <v>23.099999999999998</v>
      </c>
      <c r="CB7" s="19">
        <f t="shared" ref="CB7:CB9" si="7">STDEV(BI7:BZ7)</f>
        <v>4.3335897360040896</v>
      </c>
      <c r="CC7" s="26">
        <f t="shared" ref="CC7:CC9" si="8">AVERAGE(T7,AM7,BG7,CA7)</f>
        <v>28.008333333333329</v>
      </c>
      <c r="CD7" s="26">
        <f t="shared" ref="CD7:CD9" si="9">STDEV(T7,AM7,BG7,CA7)</f>
        <v>6.9589637106343787</v>
      </c>
      <c r="CE7">
        <v>84</v>
      </c>
      <c r="CF7">
        <v>21.1</v>
      </c>
      <c r="CG7">
        <v>57</v>
      </c>
      <c r="CH7">
        <v>73.599999999999994</v>
      </c>
      <c r="CI7">
        <v>84</v>
      </c>
      <c r="CJ7">
        <v>47.3</v>
      </c>
      <c r="CK7">
        <v>57</v>
      </c>
      <c r="CL7">
        <v>70.599999999999994</v>
      </c>
      <c r="CM7">
        <v>76</v>
      </c>
      <c r="CN7">
        <v>68.099999999999994</v>
      </c>
      <c r="CO7">
        <v>85</v>
      </c>
      <c r="CP7">
        <v>34.9</v>
      </c>
      <c r="CQ7" s="31">
        <f t="shared" ref="CQ7:CQ9" si="10">AVERAGE(CE7:CP7)</f>
        <v>63.216666666666669</v>
      </c>
      <c r="CR7" s="19">
        <f t="shared" ref="CR7:CR9" si="11">STDEV(CE7:CP7)</f>
        <v>20.436768706219556</v>
      </c>
      <c r="CS7" s="36"/>
      <c r="CT7">
        <v>56</v>
      </c>
      <c r="CU7">
        <v>41.8</v>
      </c>
      <c r="CV7">
        <v>52</v>
      </c>
      <c r="CW7">
        <v>36.9</v>
      </c>
      <c r="CX7">
        <v>56</v>
      </c>
      <c r="CY7">
        <v>38.200000000000003</v>
      </c>
      <c r="CZ7">
        <v>52</v>
      </c>
      <c r="DA7">
        <v>33.1</v>
      </c>
      <c r="DB7">
        <v>59</v>
      </c>
      <c r="DC7">
        <v>57.5</v>
      </c>
      <c r="DD7">
        <v>66</v>
      </c>
      <c r="DE7">
        <v>31.6</v>
      </c>
      <c r="DF7" s="31">
        <f t="shared" ref="DF7:DF9" si="12">AVERAGE(CT7:DE7)</f>
        <v>48.341666666666669</v>
      </c>
      <c r="DG7" s="19">
        <f t="shared" ref="DG7:DG9" si="13">STDEV(CT7:DE7)</f>
        <v>11.451515051280202</v>
      </c>
      <c r="DH7" s="36"/>
      <c r="DI7">
        <v>61</v>
      </c>
      <c r="DJ7">
        <v>48.6</v>
      </c>
      <c r="DK7">
        <v>39</v>
      </c>
      <c r="DL7">
        <v>42.1</v>
      </c>
      <c r="DM7">
        <v>61</v>
      </c>
      <c r="DN7">
        <v>48.6</v>
      </c>
      <c r="DO7">
        <v>39</v>
      </c>
      <c r="DP7">
        <v>42.1</v>
      </c>
      <c r="DQ7" s="7">
        <v>66</v>
      </c>
      <c r="DR7">
        <v>36.299999999999997</v>
      </c>
      <c r="DS7" s="7">
        <v>117</v>
      </c>
      <c r="DT7">
        <v>49.7</v>
      </c>
      <c r="DU7" s="31">
        <f t="shared" ref="DU7:DU9" si="14">AVERAGE(DI7:DT7)</f>
        <v>54.20000000000001</v>
      </c>
      <c r="DV7" s="19">
        <f t="shared" ref="DV7:DV9" si="15">STDEV(DI7:DT7)</f>
        <v>22.02032119326476</v>
      </c>
      <c r="DW7" s="36"/>
      <c r="DX7">
        <v>109</v>
      </c>
      <c r="DY7">
        <v>31.3</v>
      </c>
      <c r="DZ7">
        <v>78</v>
      </c>
      <c r="EA7">
        <v>18.2</v>
      </c>
      <c r="EB7">
        <v>109</v>
      </c>
      <c r="EC7">
        <v>31.3</v>
      </c>
      <c r="ED7">
        <v>78</v>
      </c>
      <c r="EE7">
        <v>18.2</v>
      </c>
      <c r="EF7">
        <v>59</v>
      </c>
      <c r="EG7">
        <v>32.700000000000003</v>
      </c>
      <c r="EH7">
        <v>71</v>
      </c>
      <c r="EI7">
        <v>36.200000000000003</v>
      </c>
      <c r="EJ7" s="31">
        <f t="shared" ref="EJ7:EJ9" si="16">AVERAGE(DX7:EI7)</f>
        <v>55.991666666666674</v>
      </c>
      <c r="EK7" s="26">
        <f t="shared" ref="EK7:EK9" si="17">AVERAGE(CQ7,DF7,DU7,EJ7)</f>
        <v>55.437500000000007</v>
      </c>
      <c r="EL7" s="26">
        <f t="shared" ref="EL7:EL9" si="18">STDEV(CQ7,DF7,DU7,EJ7)</f>
        <v>6.1292955458917859</v>
      </c>
      <c r="EM7" s="35">
        <f t="shared" ref="EM7:EM9" si="19">STDEV(DX7:EI7)</f>
        <v>32.797989360029462</v>
      </c>
      <c r="EN7" s="37"/>
      <c r="EO7" s="7">
        <v>0.311</v>
      </c>
      <c r="EQ7">
        <v>0.19400000000000001</v>
      </c>
      <c r="ES7" s="7">
        <v>0.311</v>
      </c>
      <c r="EU7">
        <v>0.19400000000000001</v>
      </c>
      <c r="EW7" s="7">
        <v>0.27200000000000002</v>
      </c>
      <c r="EY7" s="14">
        <v>0.56000000000000005</v>
      </c>
      <c r="FA7" s="7">
        <v>0.435</v>
      </c>
      <c r="FC7" s="7">
        <v>0.30199999999999999</v>
      </c>
      <c r="FE7" s="7">
        <v>0.435</v>
      </c>
      <c r="FG7" s="7">
        <v>0.30199999999999999</v>
      </c>
      <c r="FI7">
        <v>0.153</v>
      </c>
      <c r="FK7">
        <v>0.13100000000000001</v>
      </c>
      <c r="FM7">
        <v>0.13100000000000001</v>
      </c>
      <c r="FO7" s="7">
        <v>0.28399999999999997</v>
      </c>
      <c r="FQ7">
        <v>0.13100000000000001</v>
      </c>
      <c r="FS7" s="7">
        <v>0.28399999999999997</v>
      </c>
      <c r="FU7">
        <v>0.16500000000000001</v>
      </c>
      <c r="FW7" s="7">
        <v>0.22900000000000001</v>
      </c>
      <c r="FY7" s="7">
        <v>0.29699999999999999</v>
      </c>
      <c r="GA7">
        <v>0.20799999999999999</v>
      </c>
      <c r="GC7" s="7">
        <v>0.29699999999999999</v>
      </c>
      <c r="GE7">
        <v>0.20799999999999999</v>
      </c>
      <c r="GG7" s="7">
        <v>0.40200000000000002</v>
      </c>
      <c r="GI7" s="7">
        <v>0.44800000000000001</v>
      </c>
      <c r="GL7">
        <v>1E-3</v>
      </c>
      <c r="GN7" s="19">
        <v>0.04</v>
      </c>
      <c r="GP7">
        <v>1E-3</v>
      </c>
      <c r="GR7" s="19">
        <v>0.04</v>
      </c>
      <c r="GT7">
        <v>1E-3</v>
      </c>
      <c r="GV7">
        <v>2E-3</v>
      </c>
      <c r="GX7">
        <v>2E-3</v>
      </c>
      <c r="GZ7">
        <v>1E-3</v>
      </c>
      <c r="HB7">
        <v>1E-3</v>
      </c>
      <c r="HD7">
        <v>1E-3</v>
      </c>
      <c r="HF7">
        <v>5.0000000000000001E-3</v>
      </c>
      <c r="HH7" s="19">
        <v>7.0000000000000007E-2</v>
      </c>
      <c r="HJ7">
        <v>1E-3</v>
      </c>
      <c r="HL7">
        <v>6.0000000000000001E-3</v>
      </c>
      <c r="HN7">
        <v>1E-3</v>
      </c>
      <c r="HP7">
        <v>6.0000000000000001E-3</v>
      </c>
      <c r="HR7">
        <v>2E-3</v>
      </c>
      <c r="HT7">
        <v>1E-3</v>
      </c>
      <c r="HV7">
        <v>1E-3</v>
      </c>
      <c r="HX7">
        <v>1E-3</v>
      </c>
      <c r="HZ7">
        <v>1E-3</v>
      </c>
      <c r="IB7">
        <v>1E-3</v>
      </c>
      <c r="ID7">
        <v>2E-3</v>
      </c>
      <c r="IF7" s="18">
        <v>1.6E-2</v>
      </c>
      <c r="II7" s="2" t="s">
        <v>17</v>
      </c>
      <c r="IJ7">
        <v>669</v>
      </c>
      <c r="IK7" t="s">
        <v>17</v>
      </c>
      <c r="IL7">
        <v>632</v>
      </c>
      <c r="IM7" t="s">
        <v>17</v>
      </c>
      <c r="IN7">
        <v>645</v>
      </c>
      <c r="IO7" t="s">
        <v>17</v>
      </c>
      <c r="IP7" s="7">
        <v>682</v>
      </c>
      <c r="IQ7" t="s">
        <v>16</v>
      </c>
      <c r="IR7" s="7">
        <v>727</v>
      </c>
      <c r="IS7" t="s">
        <v>16</v>
      </c>
      <c r="IT7" s="7">
        <v>715</v>
      </c>
      <c r="IU7" s="2" t="s">
        <v>16</v>
      </c>
      <c r="IV7" s="7">
        <v>639</v>
      </c>
      <c r="IW7" t="s">
        <v>16</v>
      </c>
      <c r="IX7">
        <v>596</v>
      </c>
      <c r="IY7" t="s">
        <v>16</v>
      </c>
      <c r="IZ7">
        <v>627</v>
      </c>
      <c r="JA7" t="s">
        <v>16</v>
      </c>
      <c r="JB7" s="7">
        <v>658</v>
      </c>
      <c r="JC7" t="s">
        <v>17</v>
      </c>
      <c r="JD7" s="7">
        <v>738</v>
      </c>
      <c r="JE7" t="s">
        <v>17</v>
      </c>
      <c r="JF7">
        <v>639</v>
      </c>
      <c r="JG7" s="2" t="s">
        <v>17</v>
      </c>
      <c r="JH7" s="7">
        <v>621</v>
      </c>
      <c r="JI7" t="s">
        <v>17</v>
      </c>
      <c r="JJ7" s="7">
        <v>683</v>
      </c>
      <c r="JK7" t="s">
        <v>17</v>
      </c>
      <c r="JL7">
        <v>621</v>
      </c>
      <c r="JM7" t="s">
        <v>17</v>
      </c>
      <c r="JN7" s="7">
        <v>683</v>
      </c>
      <c r="JO7" t="s">
        <v>17</v>
      </c>
      <c r="JP7">
        <v>635</v>
      </c>
      <c r="JQ7" t="s">
        <v>16</v>
      </c>
      <c r="JR7">
        <v>611</v>
      </c>
      <c r="JS7" s="2" t="s">
        <v>16</v>
      </c>
      <c r="JT7" s="7">
        <v>655</v>
      </c>
      <c r="JU7" t="s">
        <v>18</v>
      </c>
      <c r="JV7">
        <v>623</v>
      </c>
      <c r="JW7" t="s">
        <v>16</v>
      </c>
      <c r="JX7">
        <v>655</v>
      </c>
      <c r="JY7" t="s">
        <v>18</v>
      </c>
      <c r="JZ7">
        <v>623</v>
      </c>
      <c r="KA7" t="s">
        <v>19</v>
      </c>
      <c r="KB7">
        <v>650</v>
      </c>
      <c r="KC7" t="s">
        <v>18</v>
      </c>
      <c r="KD7">
        <v>631</v>
      </c>
      <c r="KF7" s="7">
        <v>213</v>
      </c>
      <c r="KH7">
        <v>94</v>
      </c>
      <c r="KJ7" s="7">
        <v>213</v>
      </c>
      <c r="KL7">
        <v>94</v>
      </c>
      <c r="KN7">
        <v>101</v>
      </c>
      <c r="KP7" s="7">
        <v>212</v>
      </c>
      <c r="KR7">
        <v>142</v>
      </c>
      <c r="KT7">
        <v>86</v>
      </c>
      <c r="KV7">
        <v>142</v>
      </c>
      <c r="KX7">
        <v>86</v>
      </c>
      <c r="KZ7" s="7">
        <v>189</v>
      </c>
      <c r="LB7">
        <v>92</v>
      </c>
      <c r="LD7">
        <v>147</v>
      </c>
      <c r="LF7" s="7">
        <v>189</v>
      </c>
      <c r="LH7">
        <v>147</v>
      </c>
      <c r="LJ7" s="7">
        <v>189</v>
      </c>
      <c r="LL7" s="7">
        <v>203</v>
      </c>
      <c r="LN7" s="7">
        <v>202</v>
      </c>
      <c r="LP7" s="7">
        <v>298</v>
      </c>
      <c r="LR7" s="7">
        <v>313</v>
      </c>
      <c r="LT7" s="7">
        <v>298</v>
      </c>
      <c r="LV7" s="7">
        <v>313</v>
      </c>
      <c r="LX7" s="7">
        <v>262</v>
      </c>
      <c r="LZ7" s="7">
        <v>149</v>
      </c>
      <c r="MC7" s="10">
        <v>8.9999999999999993E-3</v>
      </c>
      <c r="MD7" s="10">
        <v>1.0999999999999999E-2</v>
      </c>
      <c r="ME7" s="10">
        <v>8.9999999999999993E-3</v>
      </c>
      <c r="MF7" s="10">
        <v>1.0999999999999999E-2</v>
      </c>
      <c r="MG7" s="10">
        <v>0.01</v>
      </c>
      <c r="MH7" s="10">
        <v>8.9999999999999993E-3</v>
      </c>
      <c r="MI7" s="10">
        <v>8.9999999999999993E-3</v>
      </c>
      <c r="MJ7" s="10">
        <v>0.01</v>
      </c>
      <c r="MK7" s="10">
        <v>8.9999999999999993E-3</v>
      </c>
      <c r="ML7" s="10">
        <v>0.01</v>
      </c>
      <c r="MM7" s="10">
        <v>8.9999999999999993E-3</v>
      </c>
      <c r="MN7" s="10">
        <v>8.9999999999999993E-3</v>
      </c>
      <c r="MO7" s="10">
        <v>0.01</v>
      </c>
      <c r="MP7" s="10">
        <v>8.9999999999999993E-3</v>
      </c>
      <c r="MQ7" s="10">
        <v>0.01</v>
      </c>
      <c r="MR7" s="10">
        <v>8.9999999999999993E-3</v>
      </c>
      <c r="MS7" s="10">
        <v>0.01</v>
      </c>
      <c r="MT7" s="10">
        <v>1.0999999999999999E-2</v>
      </c>
      <c r="MU7" s="10">
        <v>0.01</v>
      </c>
      <c r="MV7" s="10">
        <v>0.01</v>
      </c>
      <c r="MW7" s="10">
        <v>0.01</v>
      </c>
      <c r="MX7" s="10">
        <v>0.01</v>
      </c>
      <c r="MY7" s="10">
        <v>8.9999999999999993E-3</v>
      </c>
      <c r="MZ7" s="10">
        <v>1.0999999999999999E-2</v>
      </c>
      <c r="NA7" s="10"/>
      <c r="NB7" s="16">
        <v>0.1</v>
      </c>
      <c r="NC7" s="11">
        <v>0</v>
      </c>
      <c r="ND7" s="16">
        <v>0.1</v>
      </c>
      <c r="NE7" s="11">
        <v>0</v>
      </c>
      <c r="NF7" s="16">
        <v>0.1</v>
      </c>
      <c r="NG7" s="16">
        <v>0.1</v>
      </c>
      <c r="NH7" s="40">
        <f t="shared" ref="NH7:NH9" si="20">AVERAGE(NB7:NG7)</f>
        <v>6.6666666666666666E-2</v>
      </c>
      <c r="NI7" s="40">
        <f t="shared" ref="NI7:NI8" si="21">STDEV(NB7:NG7)</f>
        <v>5.1639777949432225E-2</v>
      </c>
      <c r="NJ7" s="12">
        <v>0</v>
      </c>
      <c r="NK7" s="16">
        <v>0.1</v>
      </c>
      <c r="NL7" s="12">
        <v>0</v>
      </c>
      <c r="NM7" s="16">
        <v>0.1</v>
      </c>
      <c r="NN7" s="12">
        <v>0</v>
      </c>
      <c r="NO7" s="12">
        <v>0</v>
      </c>
      <c r="NP7" s="12"/>
      <c r="NQ7" s="12">
        <v>0</v>
      </c>
      <c r="NR7" s="12">
        <v>0</v>
      </c>
      <c r="NS7" s="12">
        <v>0</v>
      </c>
      <c r="NT7" s="12">
        <v>0</v>
      </c>
      <c r="NU7" s="12">
        <v>0</v>
      </c>
      <c r="NV7" s="12">
        <v>0</v>
      </c>
      <c r="NW7" s="10"/>
      <c r="NX7" s="12">
        <v>0</v>
      </c>
      <c r="NY7" s="12">
        <v>0</v>
      </c>
      <c r="NZ7" s="12">
        <v>0</v>
      </c>
      <c r="OA7" s="12">
        <v>0</v>
      </c>
      <c r="OB7" s="12">
        <v>0</v>
      </c>
      <c r="OC7" s="12">
        <v>0</v>
      </c>
    </row>
    <row r="8" spans="1:404" ht="21" x14ac:dyDescent="0.35">
      <c r="A8" s="6" t="s">
        <v>38</v>
      </c>
      <c r="B8">
        <v>39</v>
      </c>
      <c r="C8">
        <v>19.2</v>
      </c>
      <c r="E8">
        <v>17</v>
      </c>
      <c r="F8">
        <v>20.3</v>
      </c>
      <c r="H8">
        <v>19</v>
      </c>
      <c r="I8">
        <v>20.9</v>
      </c>
      <c r="K8">
        <v>28</v>
      </c>
      <c r="L8">
        <v>21.3</v>
      </c>
      <c r="N8">
        <v>22</v>
      </c>
      <c r="O8">
        <v>20.100000000000001</v>
      </c>
      <c r="Q8">
        <v>16</v>
      </c>
      <c r="R8">
        <v>22.9</v>
      </c>
      <c r="T8" s="12">
        <f t="shared" si="0"/>
        <v>22.141666666666666</v>
      </c>
      <c r="U8" s="19">
        <f t="shared" si="1"/>
        <v>6.117108397888269</v>
      </c>
      <c r="V8">
        <v>26</v>
      </c>
      <c r="W8">
        <v>16.899999999999999</v>
      </c>
      <c r="Y8">
        <v>14</v>
      </c>
      <c r="Z8">
        <v>18.399999999999999</v>
      </c>
      <c r="AB8">
        <v>29</v>
      </c>
      <c r="AC8">
        <v>19.3</v>
      </c>
      <c r="AD8">
        <v>17</v>
      </c>
      <c r="AE8">
        <v>20.100000000000001</v>
      </c>
      <c r="AG8">
        <v>26</v>
      </c>
      <c r="AH8">
        <v>27.9</v>
      </c>
      <c r="AJ8">
        <v>22</v>
      </c>
      <c r="AK8">
        <v>26.7</v>
      </c>
      <c r="AM8" s="31">
        <f t="shared" si="2"/>
        <v>21.941666666666666</v>
      </c>
      <c r="AN8" s="19">
        <f t="shared" si="3"/>
        <v>5.0156950634679731</v>
      </c>
      <c r="AO8">
        <v>27</v>
      </c>
      <c r="AP8">
        <v>26.4</v>
      </c>
      <c r="AR8">
        <v>20</v>
      </c>
      <c r="AS8">
        <v>25.2</v>
      </c>
      <c r="AU8">
        <v>26</v>
      </c>
      <c r="AV8">
        <v>26.4</v>
      </c>
      <c r="AX8">
        <v>22</v>
      </c>
      <c r="AY8">
        <v>25.2</v>
      </c>
      <c r="BA8">
        <v>26</v>
      </c>
      <c r="BB8">
        <v>24.7</v>
      </c>
      <c r="BD8">
        <v>17</v>
      </c>
      <c r="BE8">
        <v>26.1</v>
      </c>
      <c r="BG8" s="31">
        <f t="shared" si="4"/>
        <v>24.333333333333332</v>
      </c>
      <c r="BH8" s="19">
        <f t="shared" si="5"/>
        <v>3.0743316593229162</v>
      </c>
      <c r="BI8">
        <v>26</v>
      </c>
      <c r="BJ8">
        <v>21.7</v>
      </c>
      <c r="BL8">
        <v>20</v>
      </c>
      <c r="BM8">
        <v>36.5</v>
      </c>
      <c r="BO8">
        <v>19</v>
      </c>
      <c r="BP8">
        <v>21.7</v>
      </c>
      <c r="BR8">
        <v>12</v>
      </c>
      <c r="BS8">
        <v>36.5</v>
      </c>
      <c r="BV8">
        <v>20.8</v>
      </c>
      <c r="BX8">
        <v>10</v>
      </c>
      <c r="BY8">
        <v>27.3</v>
      </c>
      <c r="CA8" s="31">
        <f t="shared" si="6"/>
        <v>22.863636363636367</v>
      </c>
      <c r="CB8" s="19">
        <f t="shared" si="7"/>
        <v>8.4557995159857775</v>
      </c>
      <c r="CC8" s="26">
        <f t="shared" si="8"/>
        <v>22.820075757575758</v>
      </c>
      <c r="CD8" s="26">
        <f t="shared" si="9"/>
        <v>1.0837723381177886</v>
      </c>
      <c r="CE8">
        <v>59</v>
      </c>
      <c r="CF8">
        <v>26.8</v>
      </c>
      <c r="CG8">
        <v>38</v>
      </c>
      <c r="CH8">
        <v>27.4</v>
      </c>
      <c r="CI8">
        <v>40</v>
      </c>
      <c r="CJ8">
        <v>31.2</v>
      </c>
      <c r="CK8">
        <v>56</v>
      </c>
      <c r="CL8">
        <v>30.2</v>
      </c>
      <c r="CM8">
        <v>38</v>
      </c>
      <c r="CN8">
        <v>27.6</v>
      </c>
      <c r="CO8">
        <v>29</v>
      </c>
      <c r="CP8">
        <v>29.6</v>
      </c>
      <c r="CQ8" s="31">
        <f t="shared" si="10"/>
        <v>36.06666666666667</v>
      </c>
      <c r="CR8" s="19">
        <f t="shared" si="11"/>
        <v>10.99068476097607</v>
      </c>
      <c r="CS8" s="36"/>
      <c r="CT8">
        <v>80</v>
      </c>
      <c r="CU8">
        <v>22.7</v>
      </c>
      <c r="CV8">
        <v>64</v>
      </c>
      <c r="CW8">
        <v>25.6</v>
      </c>
      <c r="CX8">
        <v>69</v>
      </c>
      <c r="CY8">
        <v>21.9</v>
      </c>
      <c r="CZ8">
        <v>29</v>
      </c>
      <c r="DA8">
        <v>24.3</v>
      </c>
      <c r="DB8">
        <v>62</v>
      </c>
      <c r="DC8">
        <v>39.4</v>
      </c>
      <c r="DD8">
        <v>56</v>
      </c>
      <c r="DE8">
        <v>40.1</v>
      </c>
      <c r="DF8" s="31">
        <f t="shared" si="12"/>
        <v>44.499999999999993</v>
      </c>
      <c r="DG8" s="19">
        <f t="shared" si="13"/>
        <v>20.705993862120771</v>
      </c>
      <c r="DH8" s="36"/>
      <c r="DI8">
        <v>49</v>
      </c>
      <c r="DJ8">
        <v>38.1</v>
      </c>
      <c r="DK8">
        <v>43</v>
      </c>
      <c r="DL8">
        <v>40.9</v>
      </c>
      <c r="DM8">
        <v>58</v>
      </c>
      <c r="DN8">
        <v>38.1</v>
      </c>
      <c r="DO8">
        <v>44</v>
      </c>
      <c r="DP8">
        <v>40.9</v>
      </c>
      <c r="DQ8" s="7">
        <v>60</v>
      </c>
      <c r="DR8">
        <v>36.6</v>
      </c>
      <c r="DS8">
        <v>41</v>
      </c>
      <c r="DT8">
        <v>35.200000000000003</v>
      </c>
      <c r="DU8" s="31">
        <f t="shared" si="14"/>
        <v>43.733333333333341</v>
      </c>
      <c r="DV8" s="19">
        <f t="shared" si="15"/>
        <v>8.018085617508488</v>
      </c>
      <c r="DW8" s="36"/>
      <c r="DX8">
        <v>66</v>
      </c>
      <c r="DY8">
        <v>29.5</v>
      </c>
      <c r="DZ8">
        <v>42</v>
      </c>
      <c r="EA8">
        <v>51.4</v>
      </c>
      <c r="EB8">
        <v>33</v>
      </c>
      <c r="EC8">
        <v>29.5</v>
      </c>
      <c r="ED8">
        <v>25</v>
      </c>
      <c r="EE8">
        <v>51.4</v>
      </c>
      <c r="EF8" s="7"/>
      <c r="EG8">
        <v>31.5</v>
      </c>
      <c r="EH8">
        <v>20</v>
      </c>
      <c r="EI8">
        <v>43.6</v>
      </c>
      <c r="EJ8" s="31">
        <f t="shared" si="16"/>
        <v>38.445454545454545</v>
      </c>
      <c r="EK8" s="26">
        <f t="shared" si="17"/>
        <v>40.686363636363637</v>
      </c>
      <c r="EL8" s="26">
        <f t="shared" si="18"/>
        <v>4.0902779161424361</v>
      </c>
      <c r="EM8" s="35">
        <f t="shared" si="19"/>
        <v>13.758805444976943</v>
      </c>
      <c r="EN8" s="37"/>
      <c r="EO8" s="7">
        <v>0.46800000000000003</v>
      </c>
      <c r="EQ8" s="7">
        <v>0.23699999999999999</v>
      </c>
      <c r="ES8" s="7">
        <v>0.45100000000000001</v>
      </c>
      <c r="EU8" s="7">
        <v>0.65200000000000002</v>
      </c>
      <c r="EW8" s="7">
        <v>0.248</v>
      </c>
      <c r="EY8">
        <v>0.63</v>
      </c>
      <c r="FA8" s="7">
        <v>0.47799999999999998</v>
      </c>
      <c r="FC8" s="7">
        <v>0.39100000000000001</v>
      </c>
      <c r="FE8" s="7">
        <v>0.47199999999999998</v>
      </c>
      <c r="FG8" s="7">
        <v>0.23899999999999999</v>
      </c>
      <c r="FI8" s="7">
        <v>0.35499999999999998</v>
      </c>
      <c r="FK8">
        <v>0.217</v>
      </c>
      <c r="FM8" s="7">
        <v>0.35799999999999998</v>
      </c>
      <c r="FO8" s="9">
        <v>0.17</v>
      </c>
      <c r="FQ8">
        <v>0.14399999999999999</v>
      </c>
      <c r="FS8">
        <v>0.13400000000000001</v>
      </c>
      <c r="FU8">
        <v>0.183</v>
      </c>
      <c r="FW8" s="9">
        <v>0.22</v>
      </c>
      <c r="FY8" s="14">
        <v>0.4</v>
      </c>
      <c r="GA8">
        <v>0.17399999999999999</v>
      </c>
      <c r="GC8" s="9">
        <v>0.08</v>
      </c>
      <c r="GE8" s="7">
        <v>0.22800000000000001</v>
      </c>
      <c r="GG8">
        <v>0.13100000000000001</v>
      </c>
      <c r="GI8">
        <v>0.13100000000000001</v>
      </c>
      <c r="GL8">
        <v>1E-3</v>
      </c>
      <c r="GN8">
        <v>1E-3</v>
      </c>
      <c r="GP8">
        <v>1E-3</v>
      </c>
      <c r="GR8">
        <v>1E-3</v>
      </c>
      <c r="GT8">
        <v>2E-3</v>
      </c>
      <c r="GV8">
        <v>1E-3</v>
      </c>
      <c r="GX8" s="17">
        <v>1E-3</v>
      </c>
      <c r="GZ8" s="17">
        <v>2E-3</v>
      </c>
      <c r="HB8" s="17">
        <v>1E-3</v>
      </c>
      <c r="HD8" s="17">
        <v>1E-3</v>
      </c>
      <c r="HF8" s="17">
        <v>2E-3</v>
      </c>
      <c r="HH8" s="17">
        <v>1E-3</v>
      </c>
      <c r="HJ8" s="17">
        <v>1E-3</v>
      </c>
      <c r="HL8" s="17">
        <v>1E-3</v>
      </c>
      <c r="HN8" s="17">
        <v>1E-3</v>
      </c>
      <c r="HP8" s="17">
        <v>1E-3</v>
      </c>
      <c r="HR8" s="17">
        <v>1E-3</v>
      </c>
      <c r="HT8" s="17">
        <v>1E-3</v>
      </c>
      <c r="HV8" s="17">
        <v>1E-3</v>
      </c>
      <c r="HX8" s="17">
        <v>1E-3</v>
      </c>
      <c r="HZ8" s="17">
        <v>1E-3</v>
      </c>
      <c r="IB8" s="17">
        <v>1E-3</v>
      </c>
      <c r="ID8" s="17">
        <v>1E-3</v>
      </c>
      <c r="IF8" s="17">
        <v>1E-3</v>
      </c>
      <c r="II8" t="s">
        <v>16</v>
      </c>
      <c r="IJ8">
        <v>592</v>
      </c>
      <c r="IK8" t="s">
        <v>17</v>
      </c>
      <c r="IL8">
        <v>578</v>
      </c>
      <c r="IM8" t="s">
        <v>17</v>
      </c>
      <c r="IN8">
        <v>603</v>
      </c>
      <c r="IO8" t="s">
        <v>16</v>
      </c>
      <c r="IP8">
        <v>584</v>
      </c>
      <c r="IQ8" t="s">
        <v>17</v>
      </c>
      <c r="IR8">
        <v>566</v>
      </c>
      <c r="IS8" t="s">
        <v>17</v>
      </c>
      <c r="IT8">
        <v>572</v>
      </c>
      <c r="IU8" t="s">
        <v>16</v>
      </c>
      <c r="IV8">
        <v>567</v>
      </c>
      <c r="IW8" t="s">
        <v>16</v>
      </c>
      <c r="IX8">
        <v>593</v>
      </c>
      <c r="IY8" t="s">
        <v>16</v>
      </c>
      <c r="IZ8">
        <v>561</v>
      </c>
      <c r="JA8" t="s">
        <v>17</v>
      </c>
      <c r="JB8">
        <v>572</v>
      </c>
      <c r="JC8" t="s">
        <v>17</v>
      </c>
      <c r="JD8">
        <v>636</v>
      </c>
      <c r="JE8" t="s">
        <v>16</v>
      </c>
      <c r="JF8">
        <v>604</v>
      </c>
      <c r="JG8" t="s">
        <v>16</v>
      </c>
      <c r="JH8">
        <v>612</v>
      </c>
      <c r="JI8" t="s">
        <v>17</v>
      </c>
      <c r="JJ8">
        <v>588</v>
      </c>
      <c r="JK8" t="s">
        <v>17</v>
      </c>
      <c r="JL8">
        <v>612</v>
      </c>
      <c r="JM8" t="s">
        <v>17</v>
      </c>
      <c r="JN8">
        <v>588</v>
      </c>
      <c r="JO8" t="s">
        <v>17</v>
      </c>
      <c r="JP8">
        <v>582</v>
      </c>
      <c r="JQ8" t="s">
        <v>17</v>
      </c>
      <c r="JR8">
        <v>609</v>
      </c>
      <c r="JS8" t="s">
        <v>16</v>
      </c>
      <c r="JT8">
        <v>621</v>
      </c>
      <c r="JU8" t="s">
        <v>17</v>
      </c>
      <c r="JV8">
        <v>635</v>
      </c>
      <c r="JW8" t="s">
        <v>17</v>
      </c>
      <c r="JX8">
        <v>621</v>
      </c>
      <c r="JY8" t="s">
        <v>17</v>
      </c>
      <c r="JZ8">
        <v>635</v>
      </c>
      <c r="KA8" t="s">
        <v>16</v>
      </c>
      <c r="KB8">
        <v>617</v>
      </c>
      <c r="KC8" t="s">
        <v>17</v>
      </c>
      <c r="KD8">
        <v>629</v>
      </c>
      <c r="KF8" s="7">
        <v>204</v>
      </c>
      <c r="KH8">
        <v>61</v>
      </c>
      <c r="KJ8">
        <v>81</v>
      </c>
      <c r="KL8">
        <v>127</v>
      </c>
      <c r="KN8" s="7">
        <v>220</v>
      </c>
      <c r="KP8">
        <v>50</v>
      </c>
      <c r="KR8" s="7">
        <v>207</v>
      </c>
      <c r="KT8">
        <v>144</v>
      </c>
      <c r="KV8" s="7">
        <v>201</v>
      </c>
      <c r="KX8">
        <v>100</v>
      </c>
      <c r="KZ8">
        <v>100</v>
      </c>
      <c r="LB8">
        <v>92</v>
      </c>
      <c r="LD8">
        <v>142</v>
      </c>
      <c r="LF8">
        <v>89</v>
      </c>
      <c r="LH8">
        <v>101</v>
      </c>
      <c r="LJ8">
        <v>78</v>
      </c>
      <c r="LL8">
        <v>147</v>
      </c>
      <c r="LN8">
        <v>79</v>
      </c>
      <c r="LP8">
        <v>137</v>
      </c>
      <c r="LR8">
        <v>51</v>
      </c>
      <c r="LT8">
        <v>50</v>
      </c>
      <c r="LV8">
        <v>58</v>
      </c>
      <c r="LX8" s="7">
        <v>224</v>
      </c>
      <c r="LZ8">
        <v>33</v>
      </c>
      <c r="MC8" s="10">
        <v>1.0999999999999999E-2</v>
      </c>
      <c r="MD8" s="10">
        <v>8.9999999999999993E-3</v>
      </c>
      <c r="ME8" s="10">
        <v>8.9999999999999993E-3</v>
      </c>
      <c r="MF8" s="10">
        <v>0.01</v>
      </c>
      <c r="MG8" s="10">
        <v>1.0999999999999999E-2</v>
      </c>
      <c r="MH8" s="10">
        <v>8.9999999999999993E-3</v>
      </c>
      <c r="MI8" s="10">
        <v>8.9999999999999993E-3</v>
      </c>
      <c r="MJ8" s="10">
        <v>8.9999999999999993E-3</v>
      </c>
      <c r="MK8" s="10">
        <v>8.9999999999999993E-3</v>
      </c>
      <c r="ML8" s="10">
        <v>0.01</v>
      </c>
      <c r="MM8" s="10">
        <v>0.01</v>
      </c>
      <c r="MN8" s="10">
        <v>0.01</v>
      </c>
      <c r="MO8" s="10">
        <v>1.0999999999999999E-2</v>
      </c>
      <c r="MP8" s="10">
        <v>1.0999999999999999E-2</v>
      </c>
      <c r="MQ8" s="10">
        <v>0.01</v>
      </c>
      <c r="MR8" s="10">
        <v>1.0999999999999999E-2</v>
      </c>
      <c r="MS8" s="10">
        <v>0.01</v>
      </c>
      <c r="MT8" s="10">
        <v>1.0999999999999999E-2</v>
      </c>
      <c r="MU8" s="10">
        <v>8.9999999999999993E-3</v>
      </c>
      <c r="MV8" s="10">
        <v>8.9999999999999993E-3</v>
      </c>
      <c r="MW8" s="10">
        <v>1.0999999999999999E-2</v>
      </c>
      <c r="MX8" s="10">
        <v>8.9999999999999993E-3</v>
      </c>
      <c r="MY8" s="10">
        <v>1.0999999999999999E-2</v>
      </c>
      <c r="MZ8" s="10">
        <v>0.01</v>
      </c>
      <c r="NA8" s="10"/>
      <c r="NB8" s="16">
        <v>0.1</v>
      </c>
      <c r="NC8" s="11">
        <v>0</v>
      </c>
      <c r="ND8" s="16">
        <v>0.1</v>
      </c>
      <c r="NE8" s="12">
        <v>0</v>
      </c>
      <c r="NF8" s="11">
        <v>0</v>
      </c>
      <c r="NG8" s="12">
        <v>0</v>
      </c>
      <c r="NH8" s="40">
        <f t="shared" si="20"/>
        <v>3.3333333333333333E-2</v>
      </c>
      <c r="NI8" s="40">
        <f t="shared" si="21"/>
        <v>5.1639777949432225E-2</v>
      </c>
      <c r="NJ8" s="16">
        <v>0.2</v>
      </c>
      <c r="NK8" s="16">
        <v>0.1</v>
      </c>
      <c r="NL8" s="12">
        <v>0</v>
      </c>
      <c r="NM8" s="12">
        <v>0</v>
      </c>
      <c r="NN8" s="12">
        <v>0</v>
      </c>
      <c r="NO8" s="12">
        <v>0</v>
      </c>
      <c r="NP8" s="12"/>
      <c r="NQ8" s="12">
        <v>0</v>
      </c>
      <c r="NR8" s="12">
        <v>0</v>
      </c>
      <c r="NS8" s="12">
        <v>0</v>
      </c>
      <c r="NT8" s="16">
        <v>0.1</v>
      </c>
      <c r="NU8" s="12">
        <v>0</v>
      </c>
      <c r="NV8" s="12">
        <v>0</v>
      </c>
      <c r="NW8" s="10"/>
      <c r="NX8" s="12">
        <v>0</v>
      </c>
      <c r="NY8" s="12">
        <v>0</v>
      </c>
      <c r="NZ8" s="12">
        <v>0</v>
      </c>
      <c r="OA8" s="12">
        <v>0</v>
      </c>
      <c r="OB8" s="12">
        <v>0</v>
      </c>
      <c r="OC8" s="12">
        <v>0</v>
      </c>
    </row>
    <row r="9" spans="1:404" ht="21" x14ac:dyDescent="0.35">
      <c r="A9" s="4" t="s">
        <v>39</v>
      </c>
      <c r="B9" s="18"/>
      <c r="C9">
        <v>22.2</v>
      </c>
      <c r="E9">
        <v>52</v>
      </c>
      <c r="F9">
        <v>25.4</v>
      </c>
      <c r="H9" s="18"/>
      <c r="I9">
        <v>18.899999999999999</v>
      </c>
      <c r="K9">
        <v>52</v>
      </c>
      <c r="L9">
        <v>23.4</v>
      </c>
      <c r="N9" s="18"/>
      <c r="O9">
        <v>18.100000000000001</v>
      </c>
      <c r="Q9">
        <v>17</v>
      </c>
      <c r="R9">
        <v>24.6</v>
      </c>
      <c r="T9" s="12">
        <f t="shared" si="0"/>
        <v>28.177777777777777</v>
      </c>
      <c r="U9" s="19">
        <f t="shared" si="1"/>
        <v>13.814193586469122</v>
      </c>
      <c r="V9">
        <v>18</v>
      </c>
      <c r="W9">
        <v>21.5</v>
      </c>
      <c r="Y9">
        <v>42</v>
      </c>
      <c r="Z9">
        <v>26.3</v>
      </c>
      <c r="AB9">
        <v>18</v>
      </c>
      <c r="AC9">
        <v>20.8</v>
      </c>
      <c r="AD9">
        <v>42</v>
      </c>
      <c r="AE9">
        <v>25.2</v>
      </c>
      <c r="AG9">
        <v>30</v>
      </c>
      <c r="AH9">
        <v>24.4</v>
      </c>
      <c r="AJ9">
        <v>19</v>
      </c>
      <c r="AK9">
        <v>25.3</v>
      </c>
      <c r="AM9" s="31">
        <f t="shared" si="2"/>
        <v>26.041666666666668</v>
      </c>
      <c r="AN9" s="19">
        <f t="shared" si="3"/>
        <v>8.2904609295407958</v>
      </c>
      <c r="AO9">
        <v>30</v>
      </c>
      <c r="AP9">
        <v>23.5</v>
      </c>
      <c r="AR9">
        <v>22</v>
      </c>
      <c r="AS9">
        <v>21.6</v>
      </c>
      <c r="AU9">
        <v>30</v>
      </c>
      <c r="AV9">
        <v>23.5</v>
      </c>
      <c r="AX9">
        <v>22</v>
      </c>
      <c r="AY9">
        <v>21.6</v>
      </c>
      <c r="BA9">
        <v>28</v>
      </c>
      <c r="BB9">
        <v>24.5</v>
      </c>
      <c r="BD9">
        <v>41</v>
      </c>
      <c r="BE9">
        <v>22.5</v>
      </c>
      <c r="BG9" s="31">
        <f t="shared" si="4"/>
        <v>25.849999999999998</v>
      </c>
      <c r="BH9" s="19">
        <f t="shared" si="5"/>
        <v>5.7084466920838999</v>
      </c>
      <c r="BI9">
        <v>52</v>
      </c>
      <c r="BJ9">
        <v>20.100000000000001</v>
      </c>
      <c r="BL9">
        <v>20</v>
      </c>
      <c r="BM9">
        <v>19.3</v>
      </c>
      <c r="BO9">
        <v>52</v>
      </c>
      <c r="BP9">
        <v>20.100000000000001</v>
      </c>
      <c r="BR9">
        <v>20</v>
      </c>
      <c r="BS9">
        <v>19.3</v>
      </c>
      <c r="BU9">
        <v>17</v>
      </c>
      <c r="BV9">
        <v>19.8</v>
      </c>
      <c r="BX9">
        <v>15</v>
      </c>
      <c r="BY9">
        <v>21.2</v>
      </c>
      <c r="CA9" s="31">
        <f t="shared" si="6"/>
        <v>24.649999999999995</v>
      </c>
      <c r="CB9" s="19">
        <f t="shared" si="7"/>
        <v>12.880605575826019</v>
      </c>
      <c r="CC9" s="26">
        <f t="shared" si="8"/>
        <v>26.179861111111109</v>
      </c>
      <c r="CD9" s="26">
        <f t="shared" si="9"/>
        <v>1.4674299623642857</v>
      </c>
      <c r="CE9" s="7"/>
      <c r="CF9">
        <v>29.7</v>
      </c>
      <c r="CG9">
        <v>98</v>
      </c>
      <c r="CH9">
        <v>31.6</v>
      </c>
      <c r="CI9" s="7"/>
      <c r="CJ9">
        <v>25.3</v>
      </c>
      <c r="CK9">
        <v>98</v>
      </c>
      <c r="CL9">
        <v>28.2</v>
      </c>
      <c r="CM9" s="7"/>
      <c r="CN9">
        <v>24.6</v>
      </c>
      <c r="CO9">
        <v>36</v>
      </c>
      <c r="CP9">
        <v>34.200000000000003</v>
      </c>
      <c r="CQ9" s="31">
        <f t="shared" si="10"/>
        <v>45.06666666666667</v>
      </c>
      <c r="CR9" s="19">
        <f t="shared" si="11"/>
        <v>30.240163690033157</v>
      </c>
      <c r="CS9" s="36"/>
      <c r="CT9" s="7"/>
      <c r="CU9">
        <v>27.3</v>
      </c>
      <c r="CV9">
        <v>86</v>
      </c>
      <c r="CW9">
        <v>30.7</v>
      </c>
      <c r="CX9" s="7"/>
      <c r="CY9">
        <v>28.4</v>
      </c>
      <c r="CZ9">
        <v>86</v>
      </c>
      <c r="DA9">
        <v>32.1</v>
      </c>
      <c r="DB9" s="7">
        <v>74</v>
      </c>
      <c r="DC9">
        <v>34.9</v>
      </c>
      <c r="DD9">
        <v>41</v>
      </c>
      <c r="DE9">
        <v>30.9</v>
      </c>
      <c r="DF9" s="31">
        <f t="shared" si="12"/>
        <v>47.129999999999995</v>
      </c>
      <c r="DG9" s="19">
        <f t="shared" si="13"/>
        <v>24.572344436604165</v>
      </c>
      <c r="DH9" s="36"/>
      <c r="DI9" s="7">
        <v>85</v>
      </c>
      <c r="DJ9">
        <v>29.6</v>
      </c>
      <c r="DK9">
        <v>52</v>
      </c>
      <c r="DL9">
        <v>30.5</v>
      </c>
      <c r="DM9" s="7">
        <v>85</v>
      </c>
      <c r="DN9">
        <v>29.6</v>
      </c>
      <c r="DO9">
        <v>52</v>
      </c>
      <c r="DP9">
        <v>30.5</v>
      </c>
      <c r="DQ9" s="7">
        <v>77</v>
      </c>
      <c r="DR9">
        <v>33.200000000000003</v>
      </c>
      <c r="DS9" s="7">
        <v>68</v>
      </c>
      <c r="DT9">
        <v>31.4</v>
      </c>
      <c r="DU9" s="31">
        <f t="shared" si="14"/>
        <v>50.31666666666667</v>
      </c>
      <c r="DV9" s="19">
        <f t="shared" si="15"/>
        <v>22.825059328144857</v>
      </c>
      <c r="DW9" s="36"/>
      <c r="DX9">
        <v>64</v>
      </c>
      <c r="DY9">
        <v>29.4</v>
      </c>
      <c r="DZ9">
        <v>55</v>
      </c>
      <c r="EA9">
        <v>28.7</v>
      </c>
      <c r="EB9">
        <v>64</v>
      </c>
      <c r="EC9">
        <v>30.4</v>
      </c>
      <c r="ED9">
        <v>55</v>
      </c>
      <c r="EE9">
        <v>29.6</v>
      </c>
      <c r="EF9">
        <v>18</v>
      </c>
      <c r="EG9">
        <v>30.4</v>
      </c>
      <c r="EH9">
        <v>70</v>
      </c>
      <c r="EI9">
        <v>29.6</v>
      </c>
      <c r="EJ9" s="31">
        <f t="shared" si="16"/>
        <v>42.008333333333333</v>
      </c>
      <c r="EK9" s="26">
        <f t="shared" si="17"/>
        <v>46.130416666666662</v>
      </c>
      <c r="EL9" s="26">
        <f t="shared" si="18"/>
        <v>3.4950913661029541</v>
      </c>
      <c r="EM9" s="35">
        <f t="shared" si="19"/>
        <v>18.036047658827993</v>
      </c>
      <c r="EN9" s="37"/>
      <c r="EO9" s="7">
        <v>0.438</v>
      </c>
      <c r="EQ9">
        <v>0.219</v>
      </c>
      <c r="ES9" s="7">
        <v>0.438</v>
      </c>
      <c r="EU9">
        <v>0.219</v>
      </c>
      <c r="EW9" s="7">
        <v>0.48699999999999999</v>
      </c>
      <c r="EY9" s="7">
        <v>0.434</v>
      </c>
      <c r="FA9" s="7">
        <v>0.38500000000000001</v>
      </c>
      <c r="FC9">
        <v>0.20399999999999999</v>
      </c>
      <c r="FE9" s="7">
        <v>0.38500000000000001</v>
      </c>
      <c r="FG9">
        <v>0.20399999999999999</v>
      </c>
      <c r="FI9" s="7">
        <v>0.31900000000000001</v>
      </c>
      <c r="FK9" s="7">
        <v>0.34699999999999998</v>
      </c>
      <c r="FM9" s="9">
        <v>0.22</v>
      </c>
      <c r="FO9">
        <v>0.19900000000000001</v>
      </c>
      <c r="FQ9" s="9">
        <v>0.22</v>
      </c>
      <c r="FS9">
        <v>0.19900000000000001</v>
      </c>
      <c r="FU9" s="7">
        <v>0.379</v>
      </c>
      <c r="FW9">
        <v>0.222</v>
      </c>
      <c r="FY9" s="7">
        <v>0.39200000000000002</v>
      </c>
      <c r="GA9">
        <v>0.20399999999999999</v>
      </c>
      <c r="GC9" s="7">
        <v>0.39200000000000002</v>
      </c>
      <c r="GE9">
        <v>0.20399999999999999</v>
      </c>
      <c r="GG9" s="7">
        <v>0.34599999999999997</v>
      </c>
      <c r="GI9" s="7">
        <v>0.34599999999999997</v>
      </c>
      <c r="GL9" s="17">
        <v>1E-3</v>
      </c>
      <c r="GN9" s="17">
        <v>1E-3</v>
      </c>
      <c r="GP9" s="17">
        <v>1E-3</v>
      </c>
      <c r="GR9" s="17">
        <v>1E-3</v>
      </c>
      <c r="GT9" s="17">
        <v>2E-3</v>
      </c>
      <c r="GV9" s="17">
        <v>1E-3</v>
      </c>
      <c r="GX9" s="17">
        <v>1E-3</v>
      </c>
      <c r="GZ9" s="17">
        <v>1E-3</v>
      </c>
      <c r="HB9" s="17">
        <v>1E-3</v>
      </c>
      <c r="HD9" s="17">
        <v>1E-3</v>
      </c>
      <c r="HF9" s="17">
        <v>1E-3</v>
      </c>
      <c r="HH9" s="17">
        <v>1E-3</v>
      </c>
      <c r="HJ9" s="17">
        <v>1E-3</v>
      </c>
      <c r="HL9" s="17">
        <v>1E-3</v>
      </c>
      <c r="HN9" s="17">
        <v>1E-3</v>
      </c>
      <c r="HP9" s="17">
        <v>1E-3</v>
      </c>
      <c r="HR9" s="17">
        <v>1E-3</v>
      </c>
      <c r="HT9" s="17">
        <v>1E-3</v>
      </c>
      <c r="HV9" s="17">
        <v>1E-3</v>
      </c>
      <c r="HX9" s="17">
        <v>1E-3</v>
      </c>
      <c r="HZ9" s="17">
        <v>1E-3</v>
      </c>
      <c r="IB9" s="17">
        <v>1E-3</v>
      </c>
      <c r="ID9" s="17">
        <v>1E-3</v>
      </c>
      <c r="IF9" s="17">
        <v>1E-3</v>
      </c>
      <c r="II9" s="2" t="s">
        <v>16</v>
      </c>
      <c r="IJ9">
        <v>580</v>
      </c>
      <c r="IK9" t="s">
        <v>17</v>
      </c>
      <c r="IL9">
        <v>580</v>
      </c>
      <c r="IM9" t="s">
        <v>16</v>
      </c>
      <c r="IN9">
        <v>572</v>
      </c>
      <c r="IO9" t="s">
        <v>17</v>
      </c>
      <c r="IP9">
        <v>596</v>
      </c>
      <c r="IQ9" t="s">
        <v>17</v>
      </c>
      <c r="IR9">
        <v>560</v>
      </c>
      <c r="IS9" t="s">
        <v>17</v>
      </c>
      <c r="IT9">
        <v>578</v>
      </c>
      <c r="IU9" s="2" t="s">
        <v>16</v>
      </c>
      <c r="IV9">
        <v>554</v>
      </c>
      <c r="IW9" t="s">
        <v>17</v>
      </c>
      <c r="IX9">
        <v>584</v>
      </c>
      <c r="IY9" t="s">
        <v>16</v>
      </c>
      <c r="IZ9">
        <v>567</v>
      </c>
      <c r="JA9" t="s">
        <v>17</v>
      </c>
      <c r="JB9">
        <v>589</v>
      </c>
      <c r="JC9" t="s">
        <v>17</v>
      </c>
      <c r="JD9">
        <v>532</v>
      </c>
      <c r="JE9" t="s">
        <v>16</v>
      </c>
      <c r="JF9">
        <v>576</v>
      </c>
      <c r="JG9" s="2" t="s">
        <v>16</v>
      </c>
      <c r="JH9">
        <v>584</v>
      </c>
      <c r="JI9" t="s">
        <v>17</v>
      </c>
      <c r="JJ9">
        <v>557</v>
      </c>
      <c r="JK9" t="s">
        <v>16</v>
      </c>
      <c r="JL9">
        <v>619</v>
      </c>
      <c r="JM9" t="s">
        <v>17</v>
      </c>
      <c r="JN9">
        <v>602</v>
      </c>
      <c r="JO9" t="s">
        <v>16</v>
      </c>
      <c r="JP9">
        <v>596</v>
      </c>
      <c r="JQ9" t="s">
        <v>17</v>
      </c>
      <c r="JR9">
        <v>600</v>
      </c>
      <c r="JS9" s="2" t="s">
        <v>17</v>
      </c>
      <c r="JT9">
        <v>596</v>
      </c>
      <c r="JU9" t="s">
        <v>17</v>
      </c>
      <c r="JV9">
        <v>600</v>
      </c>
      <c r="JW9" t="s">
        <v>17</v>
      </c>
      <c r="JX9">
        <v>596</v>
      </c>
      <c r="JY9" t="s">
        <v>17</v>
      </c>
      <c r="JZ9">
        <v>600</v>
      </c>
      <c r="KA9" t="s">
        <v>17</v>
      </c>
      <c r="KB9">
        <v>588</v>
      </c>
      <c r="KC9" t="s">
        <v>17</v>
      </c>
      <c r="KD9">
        <v>616</v>
      </c>
      <c r="KF9" s="7">
        <v>262</v>
      </c>
      <c r="KH9">
        <v>79</v>
      </c>
      <c r="KJ9" s="7">
        <v>262</v>
      </c>
      <c r="KL9">
        <v>79</v>
      </c>
      <c r="KN9" s="7">
        <v>231</v>
      </c>
      <c r="KP9">
        <v>73</v>
      </c>
      <c r="KR9">
        <v>116</v>
      </c>
      <c r="KT9">
        <v>91</v>
      </c>
      <c r="KV9">
        <v>116</v>
      </c>
      <c r="KX9">
        <v>91</v>
      </c>
      <c r="KZ9" s="7">
        <v>179</v>
      </c>
      <c r="LB9">
        <v>83</v>
      </c>
      <c r="LD9" s="7">
        <v>202</v>
      </c>
      <c r="LF9" s="7">
        <v>237</v>
      </c>
      <c r="LH9" s="7">
        <v>202</v>
      </c>
      <c r="LJ9" s="7">
        <v>237</v>
      </c>
      <c r="LL9">
        <v>158</v>
      </c>
      <c r="LN9">
        <v>129</v>
      </c>
      <c r="LP9">
        <v>114</v>
      </c>
      <c r="LR9">
        <v>158</v>
      </c>
      <c r="LT9">
        <v>114</v>
      </c>
      <c r="LV9">
        <v>158</v>
      </c>
      <c r="LX9" s="7">
        <v>141</v>
      </c>
      <c r="LZ9" s="7">
        <v>203</v>
      </c>
      <c r="MC9" s="10">
        <v>8.9999999999999993E-3</v>
      </c>
      <c r="MD9" s="10">
        <v>0.01</v>
      </c>
      <c r="ME9" s="10">
        <v>8.9999999999999993E-3</v>
      </c>
      <c r="MF9" s="10">
        <v>0.01</v>
      </c>
      <c r="MG9" s="10">
        <v>0.01</v>
      </c>
      <c r="MH9" s="10">
        <v>1.0999999999999999E-2</v>
      </c>
      <c r="MI9" s="10">
        <v>1.0999999999999999E-2</v>
      </c>
      <c r="MJ9" s="10">
        <v>1.0999999999999999E-2</v>
      </c>
      <c r="MK9" s="10">
        <v>1.0999999999999999E-2</v>
      </c>
      <c r="ML9" s="10">
        <v>1.0999999999999999E-2</v>
      </c>
      <c r="MM9" s="10">
        <v>1.0999999999999999E-2</v>
      </c>
      <c r="MN9" s="10">
        <v>1.0999999999999999E-2</v>
      </c>
      <c r="MO9" s="10">
        <v>1.0999999999999999E-2</v>
      </c>
      <c r="MP9" s="10">
        <v>1.0999999999999999E-2</v>
      </c>
      <c r="MQ9" s="10">
        <v>1.0999999999999999E-2</v>
      </c>
      <c r="MR9" s="10">
        <v>1.0999999999999999E-2</v>
      </c>
      <c r="MS9" s="10">
        <v>1.0999999999999999E-2</v>
      </c>
      <c r="MT9" s="10">
        <v>1.0999999999999999E-2</v>
      </c>
      <c r="MU9" s="10">
        <v>0.01</v>
      </c>
      <c r="MV9" s="10">
        <v>0.01</v>
      </c>
      <c r="MW9" s="10">
        <v>0.01</v>
      </c>
      <c r="MX9" s="10">
        <v>0.01</v>
      </c>
      <c r="MY9" s="10">
        <v>1.0999999999999999E-2</v>
      </c>
      <c r="MZ9" s="10">
        <v>8.9999999999999993E-3</v>
      </c>
      <c r="NA9" s="10"/>
      <c r="NB9" s="34">
        <v>0.2</v>
      </c>
      <c r="NC9" s="34">
        <v>0.1</v>
      </c>
      <c r="ND9" s="34">
        <v>0.2</v>
      </c>
      <c r="NE9" s="34">
        <v>0.1</v>
      </c>
      <c r="NF9" s="34">
        <v>0.1</v>
      </c>
      <c r="NG9" s="34">
        <v>0.2</v>
      </c>
      <c r="NH9" s="40">
        <f t="shared" si="20"/>
        <v>0.15</v>
      </c>
      <c r="NI9" s="40">
        <f>STDEV(NB9:NG9)</f>
        <v>5.4772255750516738E-2</v>
      </c>
      <c r="NJ9" s="16">
        <v>0.1</v>
      </c>
      <c r="NK9" s="16">
        <v>0.1</v>
      </c>
      <c r="NL9" s="16">
        <v>0.1</v>
      </c>
      <c r="NM9" s="16">
        <v>0.1</v>
      </c>
      <c r="NN9" s="12">
        <v>0</v>
      </c>
      <c r="NO9" s="12">
        <v>0</v>
      </c>
      <c r="NP9" s="12"/>
      <c r="NQ9" s="12">
        <v>0</v>
      </c>
      <c r="NR9" s="12">
        <v>0</v>
      </c>
      <c r="NS9" s="12">
        <v>0</v>
      </c>
      <c r="NT9" s="12">
        <v>0</v>
      </c>
      <c r="NU9" s="12">
        <v>0</v>
      </c>
      <c r="NV9" s="12">
        <v>0</v>
      </c>
      <c r="NW9" s="10"/>
      <c r="NX9" s="12">
        <v>0</v>
      </c>
      <c r="NY9" s="16">
        <v>0.1</v>
      </c>
      <c r="NZ9" s="12">
        <v>0</v>
      </c>
      <c r="OA9" s="16">
        <v>0.1</v>
      </c>
      <c r="OB9" s="12">
        <v>0</v>
      </c>
      <c r="OC9" s="12">
        <v>0</v>
      </c>
    </row>
    <row r="10" spans="1:404" x14ac:dyDescent="0.25">
      <c r="CC10" s="33"/>
      <c r="CD10" s="3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F3EA-9D8A-C64E-9553-76F04958BE06}">
  <dimension ref="A2:E5"/>
  <sheetViews>
    <sheetView workbookViewId="0">
      <selection activeCell="A5" sqref="A5"/>
    </sheetView>
  </sheetViews>
  <sheetFormatPr defaultColWidth="11" defaultRowHeight="15.75" x14ac:dyDescent="0.25"/>
  <cols>
    <col min="1" max="1" width="11.625" customWidth="1"/>
  </cols>
  <sheetData>
    <row r="2" spans="1:5" ht="21" x14ac:dyDescent="0.35">
      <c r="A2" s="4" t="s">
        <v>36</v>
      </c>
      <c r="B2" s="38">
        <v>24.544444444444444</v>
      </c>
      <c r="C2" s="38">
        <v>26.041176470588233</v>
      </c>
      <c r="D2" s="38">
        <v>26.411111111111111</v>
      </c>
      <c r="E2" s="38">
        <v>24.299999999999997</v>
      </c>
    </row>
    <row r="3" spans="1:5" ht="21" x14ac:dyDescent="0.35">
      <c r="A3" s="21" t="s">
        <v>37</v>
      </c>
      <c r="B3" s="38">
        <v>38.299999999999997</v>
      </c>
      <c r="C3" s="38">
        <v>25.941666666666666</v>
      </c>
      <c r="D3" s="38">
        <v>24.691666666666666</v>
      </c>
      <c r="E3" s="38">
        <v>23.099999999999998</v>
      </c>
    </row>
    <row r="4" spans="1:5" ht="21" x14ac:dyDescent="0.35">
      <c r="A4" s="6" t="s">
        <v>38</v>
      </c>
      <c r="B4" s="38">
        <v>22.141666666666666</v>
      </c>
      <c r="C4" s="38">
        <v>21.941666666666666</v>
      </c>
      <c r="D4" s="38">
        <v>24.333333333333332</v>
      </c>
      <c r="E4" s="38">
        <v>22.863636363636367</v>
      </c>
    </row>
    <row r="5" spans="1:5" ht="21" x14ac:dyDescent="0.35">
      <c r="A5" s="4" t="s">
        <v>39</v>
      </c>
      <c r="B5" s="38">
        <v>28.177777777777777</v>
      </c>
      <c r="C5" s="38">
        <v>26.041666666666668</v>
      </c>
      <c r="D5" s="38">
        <v>25.849999999999998</v>
      </c>
      <c r="E5" s="38">
        <v>24.649999999999995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08D0B-2EC3-554E-BE9C-6B02A3C953C8}">
  <dimension ref="A1:E5"/>
  <sheetViews>
    <sheetView workbookViewId="0">
      <selection activeCell="D1" sqref="D1"/>
    </sheetView>
  </sheetViews>
  <sheetFormatPr defaultColWidth="11" defaultRowHeight="15.75" x14ac:dyDescent="0.25"/>
  <sheetData>
    <row r="1" spans="1:5" x14ac:dyDescent="0.25">
      <c r="A1">
        <v>92</v>
      </c>
      <c r="B1">
        <v>23.8</v>
      </c>
      <c r="C1">
        <f>A1/B1</f>
        <v>3.865546218487395</v>
      </c>
      <c r="D1">
        <f>A1*0.33</f>
        <v>30.360000000000003</v>
      </c>
      <c r="E1">
        <f>D1-B1</f>
        <v>6.5600000000000023</v>
      </c>
    </row>
    <row r="2" spans="1:5" x14ac:dyDescent="0.25">
      <c r="A2">
        <v>84</v>
      </c>
      <c r="B2">
        <v>21.1</v>
      </c>
      <c r="C2">
        <f t="shared" ref="C2:C4" si="0">A2/B2</f>
        <v>3.9810426540284358</v>
      </c>
      <c r="D2">
        <f t="shared" ref="D2:D4" si="1">A2*0.33</f>
        <v>27.720000000000002</v>
      </c>
      <c r="E2">
        <f t="shared" ref="E2:E4" si="2">D2-B2</f>
        <v>6.620000000000001</v>
      </c>
    </row>
    <row r="3" spans="1:5" x14ac:dyDescent="0.25">
      <c r="A3">
        <v>59</v>
      </c>
      <c r="B3">
        <v>26.8</v>
      </c>
      <c r="C3">
        <f t="shared" si="0"/>
        <v>2.2014925373134329</v>
      </c>
      <c r="D3">
        <f t="shared" si="1"/>
        <v>19.470000000000002</v>
      </c>
      <c r="E3">
        <f t="shared" si="2"/>
        <v>-7.3299999999999983</v>
      </c>
    </row>
    <row r="4" spans="1:5" x14ac:dyDescent="0.25">
      <c r="A4" s="7">
        <v>120</v>
      </c>
      <c r="B4">
        <v>29.7</v>
      </c>
      <c r="C4">
        <f t="shared" si="0"/>
        <v>4.0404040404040407</v>
      </c>
      <c r="D4">
        <f t="shared" si="1"/>
        <v>39.6</v>
      </c>
      <c r="E4">
        <f t="shared" si="2"/>
        <v>9.9000000000000021</v>
      </c>
    </row>
    <row r="5" spans="1:5" x14ac:dyDescent="0.25">
      <c r="C5">
        <f>AVERAGE(C1:C4)</f>
        <v>3.5221213625583259</v>
      </c>
      <c r="D5">
        <f t="shared" ref="D5:E5" si="3">AVERAGE(D1:D4)</f>
        <v>29.287500000000001</v>
      </c>
      <c r="E5">
        <f t="shared" si="3"/>
        <v>3.9375000000000018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Sheet1 (2)</vt:lpstr>
      <vt:lpstr>Sheet3</vt:lpstr>
      <vt:lpstr>Sheet5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Carnegie, Elaine</cp:lastModifiedBy>
  <dcterms:created xsi:type="dcterms:W3CDTF">2022-09-06T04:49:32Z</dcterms:created>
  <dcterms:modified xsi:type="dcterms:W3CDTF">2024-03-13T10:07:33Z</dcterms:modified>
</cp:coreProperties>
</file>